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"/>
    </mc:Choice>
  </mc:AlternateContent>
  <bookViews>
    <workbookView xWindow="0" yWindow="0" windowWidth="28800" windowHeight="12330"/>
  </bookViews>
  <sheets>
    <sheet name="17 граф МРСК по ВУЕР" sheetId="7" r:id="rId1"/>
    <sheet name="Source" sheetId="1" state="hidden" r:id="rId2"/>
    <sheet name="SourceObSm" sheetId="2" state="hidden" r:id="rId3"/>
    <sheet name="SmtRes" sheetId="3" state="hidden" r:id="rId4"/>
    <sheet name="EtalonRes" sheetId="4" state="hidden" r:id="rId5"/>
    <sheet name="SrcPoprs" sheetId="5" state="hidden" r:id="rId6"/>
    <sheet name="SrcKA" sheetId="6" state="hidden" r:id="rId7"/>
  </sheets>
  <definedNames>
    <definedName name="Б_ОЗП">INDEX(INDIRECT(INDIRECT("RC1",0)),1,41)</definedName>
    <definedName name="Б_СМ">INDEX(INDIRECT(INDIRECT("RC1",0)),1,38)</definedName>
    <definedName name="Б_ТзСтр">INDEX(INDIRECT(INDIRECT("RC1",0)),1,43)</definedName>
    <definedName name="Б_ЭМиМ">INDEX(INDIRECT(INDIRECT("RC1",0)),1,39)</definedName>
    <definedName name="ВидЦен">407</definedName>
    <definedName name="Всего_Зарплата">IF(INDEX(INDIRECT(INDIRECT("RC1",0)),1,5)=205,ИТОГ,0)</definedName>
    <definedName name="Всего_Труд_строит">IF(INDEX(INDIRECT(INDIRECT("RC1",0)),1,5)=207,INDEX(INDIRECT(INDIRECT("RC1",0)),1,6),0)</definedName>
    <definedName name="ЕД_ИЗМ">INDEX(INDIRECT(INDIRECT("RC1",0)),1,8)</definedName>
    <definedName name="И_ОЗП">INDEX(INDIRECT(INDIRECT("RC1",0)),1,19)</definedName>
    <definedName name="И_СМ">INDEX(INDIRECT(INDIRECT("RC1",0)),1,16)</definedName>
    <definedName name="И_ТрСт">INDEX(INDIRECT(INDIRECT("RC1",0)),1,21)</definedName>
    <definedName name="И_ЭМиМ">INDEX(INDIRECT(INDIRECT("RC1",0)),1,17)</definedName>
    <definedName name="ИНДЕКС_ЗПМ">IF(INDEX(INDIRECT(INDIRECT("RC1",0)),1,71)&lt;&gt;1," ЗПМ: " &amp; INDEX(INDIRECT(INDIRECT("RC1",0)),1,71),"")</definedName>
    <definedName name="ИНДЕКС_ОЗП">IF(INDEX(INDIRECT(INDIRECT("RC1",0)),1,53)&lt;&gt;1," ОЗП: " &amp; INDEX(INDIRECT(INDIRECT("RC1",0)),1,53),"")</definedName>
    <definedName name="ИНДЕКС_СТМАТ">IF(INDEX(INDIRECT(INDIRECT("RC1",0)),1,55)&lt;&gt;1," СтМат: " &amp; INDEX(INDIRECT(INDIRECT("RC1",0)),1,55),"")</definedName>
    <definedName name="ИНДЕКС_ЭММ">IF(INDEX(INDIRECT(INDIRECT("RC1",0)),1,54)&lt;&gt;1," ЭММ: " &amp; INDEX(INDIRECT(INDIRECT("RC1",0)),1,54),"")</definedName>
    <definedName name="ИНДЕКСЫ">IF((ИНДЕКС_СТМАТ &amp; ИНДЕКС_ОЗП &amp; ИНДЕКС_ЗПМ &amp; ИНДЕКС_ЭММ)&lt;&gt;""," Индексы перевода в текущие цены " &amp; ИНДЕКС_СТМАТ &amp; ИНДЕКС_ОЗП &amp; ИНДЕКС_ЗПМ &amp; ИНДЕКС_ЭММ,"")</definedName>
    <definedName name="ИНДИКАТОР_ПОПРАВКИ">INDEX(INDIRECT(INDIRECT("RC1",0)),1,147)</definedName>
    <definedName name="Исполнил_Должн">INDIRECT("Source!R12C29",0)</definedName>
    <definedName name="Исполнил_ФИО1">INDIRECT("Source!R12C28",0)</definedName>
    <definedName name="ИТОГ">IF(INDEX(INDIRECT(INDIRECT("RC1",0)),1,16)&lt;&gt;"",INDEX(INDIRECT(INDIRECT("RC1",0)),1,16),INDEX(INDIRECT(INDIRECT("RC1",0)),1,6))</definedName>
    <definedName name="Итог_ОЗП">INDEX(INDIRECT(INDIRECT("RC1",0)),3,19)</definedName>
    <definedName name="Итог_СМ">INDEX(INDIRECT(INDIRECT("RC1",0)),3,16)</definedName>
    <definedName name="Итог_ТрудСтр">INDEX(INDIRECT(INDIRECT("RC1",0)),3,21)</definedName>
    <definedName name="Итог_ЭкспМиМ">INDEX(INDIRECT(INDIRECT("RC1",0)),3,17)</definedName>
    <definedName name="ИТОГО_НР">INDEX(INDIRECT(INDIRECT("RC1",0)),1,46)</definedName>
    <definedName name="ИТОГО_СП">INDEX(INDIRECT(INDIRECT("RC1",0)),1,47)</definedName>
    <definedName name="Итого_Труд_Строит">SUM(INDEX(INDIRECT(INDIRECT("RC2",0)),,4))</definedName>
    <definedName name="КОЛИЧЕСТВО">INDEX(INDIRECT(INDIRECT("RC1",0)),1,9)</definedName>
    <definedName name="Комментарий">'17 граф МРСК по ВУЕР'!$A$30:$V$30</definedName>
    <definedName name="ЛИМИТИРОВАННЫЕ">INDEX(INDIRECT(INDIRECT("RC1",0)),1,8)</definedName>
    <definedName name="НАИМЕНОВАНИЕ">INDEX(INDIRECT(INDIRECT("RC1",0)),1,7)</definedName>
    <definedName name="НОМЕР">INDEX(INDIRECT(INDIRECT("RC1",0)),1,5)</definedName>
    <definedName name="НР_СУММА">INDEX(INDIRECT(INDIRECT("RC1",0)),1,24)</definedName>
    <definedName name="_xlnm.Print_Area" localSheetId="0">'17 граф МРСК по ВУЕР'!$A$1:$V$166</definedName>
    <definedName name="ОБОС_КРАТКО">SUBSTITUTE(SUBSTITUTE(ОБОС_КРАТКО_1,",гл.","-"),",табл.","-")</definedName>
    <definedName name="ОБОС_КРАТКО_1">SUBSTITUTE(SUBSTITUTE(ОБОСНОВАНИЕ,"сб.",""),",поз.","-")</definedName>
    <definedName name="ОБОСНОВАНИЕ">IF(INDEX(INDIRECT(INDIRECT("RC1",0)),1,62)&lt;&gt;"",INDEX(INDIRECT(INDIRECT("RC1",0)),1,62),INDEX(INDIRECT(INDIRECT("RC1",0)),1,6))</definedName>
    <definedName name="ОБОСНОВАНИЕ_ВУЕР">INDEX(INDIRECT(INDIRECT("RC1",0)),1,6)</definedName>
    <definedName name="Обоснование_Поправки_галки">ОБОС_КРАТКО &amp; ПОПРАВКИ &amp;IF(ТИП_СТРОКИ=17,ИНДЕКСЫ,"")&amp;"  "&amp;IF(ИНДИКАТОР_ПОПРАВКИ&gt;511,ПОПРАВКА_КОД,"")</definedName>
    <definedName name="Подраздел_Заголовок">'17 граф МРСК по ВУЕР'!$A$20:$V$20</definedName>
    <definedName name="Подраздел_Итоги">'17 граф МРСК по ВУЕР'!$A$24:$V$24</definedName>
    <definedName name="Подраздел_Лимитированные">'17 граф МРСК по ВУЕР'!$A$34:$V$34</definedName>
    <definedName name="Подстрока">'17 граф МРСК по ВУЕР'!$A$40:$V$40</definedName>
    <definedName name="ПОПРАВКА_ЗПМ">IF(INDEX(INDIRECT(INDIRECT("RC1",0)),1,110)&lt;&gt;""," ЗПМ: " &amp; INDEX(INDIRECT(INDIRECT("RC1",0)),1,110),"")</definedName>
    <definedName name="ПОПРАВКА_КОД">INDEX(INDIRECT(INDIRECT("RC1",0)),1,145)</definedName>
    <definedName name="Поправка_Наименование">INDEX(INDIRECT(INDIRECT("RC1",0)),1,92)</definedName>
    <definedName name="ПОПРАВКА_НР">IF(INDEX(INDIRECT(INDIRECT("RC1",0)),1,116)&lt;&gt;""," НР: " &amp; INDEX(INDIRECT(INDIRECT("RC1",0)),1,116),"")</definedName>
    <definedName name="ПОПРАВКА_ОЗП">IF(INDEX(INDIRECT(INDIRECT("RC1",0)),1,111)&lt;&gt;""," ОЗП: " &amp; INDEX(INDIRECT(INDIRECT("RC1",0)),1,111),"")</definedName>
    <definedName name="ПОПРАВКА_ОЗП_ВУЕР">IF(INDEX(INDIRECT(INDIRECT("RC1",0)),1,111)&lt;&gt;"", INDEX(INDIRECT(INDIRECT("RC1",0)),1,111),"")</definedName>
    <definedName name="ПОПРАВКА_СП">IF(INDEX(INDIRECT(INDIRECT("RC1",0)),1,117)&lt;&gt;""," СП: " &amp; INDEX(INDIRECT(INDIRECT("RC1",0)),1,117),"")</definedName>
    <definedName name="ПОПРАВКА_СТМАТ">IF(INDEX(INDIRECT(INDIRECT("RC1",0)),1,108)&lt;&gt;""," СтМат: " &amp; INDEX(INDIRECT(INDIRECT("RC1",0)),1,108),"")</definedName>
    <definedName name="ПОПРАВКА_ЭММ">IF(INDEX(INDIRECT(INDIRECT("RC1",0)),1,109)&lt;&gt;""," ЭММ: " &amp; INDEX(INDIRECT(INDIRECT("RC1",0)),1,109),"")</definedName>
    <definedName name="ПОПРАВКИ">IF(ПОПРАВКА_СТМАТ &amp; ПОПРАВКА_ОЗП &amp; ПОПРАВКА_ЗПМ &amp; ПОПРАВКА_ЭММ &amp; ПОПРАВКА_НР &amp; ПОПРАВКА_СП&lt;&gt;""," Поправки " &amp; ПОПРАВКА_СТМАТ &amp; ПОПРАВКА_ОЗП &amp; ПОПРАВКА_ЗПМ &amp; ПОПРАВКА_ЭММ &amp; ПОПРАВКА_НР &amp; ПОПРАВКА_СП,"")</definedName>
    <definedName name="Проверил_Должность">INDIRECT("Source!R12C31",0)</definedName>
    <definedName name="Проверил_ФИО1">INDIRECT("Source!R12C30",0)</definedName>
    <definedName name="Раздел_Заголовок">'17 граф МРСК по ВУЕР'!$A$20:$V$20</definedName>
    <definedName name="Раздел_Итоги">'17 граф МРСК по ВУЕР'!$A$24:$V$24</definedName>
    <definedName name="Раздел_Лимитированные">'17 граф МРСК по ВУЕР'!$A$33:$V$33</definedName>
    <definedName name="Смета_Заголовок">'17 граф МРСК по ВУЕР'!$A$1:$V$19</definedName>
    <definedName name="Смета_Концовка">'17 граф МРСК по ВУЕР'!$A$26:$V$30</definedName>
    <definedName name="Смета_Лимитированные">'17 граф МРСК по ВУЕР'!$A$34:$V$34</definedName>
    <definedName name="СМЕТНАЯ_СТОИМОСТЬ">SUM(INDEX(INDIRECT(INDIRECT("RC2",0)),,3))</definedName>
    <definedName name="СП_СУММА">INDEX(INDIRECT(INDIRECT("RC1",0)),1,25)</definedName>
    <definedName name="Строка">'17 граф МРСК по ВУЕР'!$A$21:$V$22</definedName>
    <definedName name="ТИП_СТРОКИ">INDEX(INDIRECT(INDIRECT("RC1",0)),1,1)</definedName>
  </definedNames>
  <calcPr calcId="162913"/>
</workbook>
</file>

<file path=xl/calcChain.xml><?xml version="1.0" encoding="utf-8"?>
<calcChain xmlns="http://schemas.openxmlformats.org/spreadsheetml/2006/main"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1" i="3"/>
  <c r="Y1" i="3"/>
  <c r="CX1" i="3"/>
  <c r="DF1" i="3" s="1"/>
  <c r="CY1" i="3"/>
  <c r="CZ1" i="3"/>
  <c r="DA1" i="3"/>
  <c r="DB1" i="3"/>
  <c r="DC1" i="3"/>
  <c r="DH1" i="3"/>
  <c r="DI1" i="3"/>
  <c r="DJ1" i="3" s="1"/>
  <c r="A2" i="3"/>
  <c r="Y2" i="3"/>
  <c r="CV2" i="3" s="1"/>
  <c r="CU2" i="3"/>
  <c r="CY2" i="3"/>
  <c r="CZ2" i="3"/>
  <c r="DB2" i="3" s="1"/>
  <c r="DA2" i="3"/>
  <c r="DC2" i="3"/>
  <c r="A3" i="3"/>
  <c r="Y3" i="3"/>
  <c r="CX3" i="3" s="1"/>
  <c r="CU3" i="3"/>
  <c r="CV3" i="3"/>
  <c r="CY3" i="3"/>
  <c r="CZ3" i="3"/>
  <c r="DB3" i="3" s="1"/>
  <c r="DA3" i="3"/>
  <c r="DC3" i="3"/>
  <c r="A4" i="3"/>
  <c r="Y4" i="3"/>
  <c r="CU4" i="3"/>
  <c r="CV4" i="3"/>
  <c r="CX4" i="3"/>
  <c r="CY4" i="3"/>
  <c r="CZ4" i="3"/>
  <c r="DA4" i="3"/>
  <c r="DB4" i="3"/>
  <c r="DC4" i="3"/>
  <c r="DF4" i="3"/>
  <c r="A5" i="3"/>
  <c r="Y5" i="3"/>
  <c r="CW5" i="3" s="1"/>
  <c r="CX5" i="3"/>
  <c r="CY5" i="3"/>
  <c r="CZ5" i="3"/>
  <c r="DB5" i="3" s="1"/>
  <c r="DA5" i="3"/>
  <c r="DC5" i="3"/>
  <c r="A6" i="3"/>
  <c r="Y6" i="3"/>
  <c r="CX6" i="3"/>
  <c r="DF6" i="3" s="1"/>
  <c r="CY6" i="3"/>
  <c r="CZ6" i="3"/>
  <c r="DA6" i="3"/>
  <c r="DB6" i="3"/>
  <c r="DC6" i="3"/>
  <c r="DH6" i="3"/>
  <c r="DI6" i="3"/>
  <c r="DJ6" i="3" s="1"/>
  <c r="A7" i="3"/>
  <c r="Y7" i="3"/>
  <c r="CU7" i="3"/>
  <c r="CY7" i="3"/>
  <c r="CZ7" i="3"/>
  <c r="DA7" i="3"/>
  <c r="DB7" i="3"/>
  <c r="DC7" i="3"/>
  <c r="A8" i="3"/>
  <c r="Y8" i="3"/>
  <c r="CX8" i="3" s="1"/>
  <c r="CU8" i="3"/>
  <c r="CV8" i="3"/>
  <c r="CY8" i="3"/>
  <c r="CZ8" i="3"/>
  <c r="DB8" i="3" s="1"/>
  <c r="DA8" i="3"/>
  <c r="DC8" i="3"/>
  <c r="DF8" i="3"/>
  <c r="DG8" i="3"/>
  <c r="A9" i="3"/>
  <c r="Y9" i="3"/>
  <c r="CU9" i="3"/>
  <c r="CV9" i="3"/>
  <c r="CX9" i="3"/>
  <c r="DI9" i="3" s="1"/>
  <c r="DJ9" i="3" s="1"/>
  <c r="CY9" i="3"/>
  <c r="CZ9" i="3"/>
  <c r="DA9" i="3"/>
  <c r="DB9" i="3"/>
  <c r="DC9" i="3"/>
  <c r="DF9" i="3"/>
  <c r="DH9" i="3"/>
  <c r="A10" i="3"/>
  <c r="Y10" i="3"/>
  <c r="CW10" i="3" s="1"/>
  <c r="CY10" i="3"/>
  <c r="CZ10" i="3"/>
  <c r="DB10" i="3" s="1"/>
  <c r="DA10" i="3"/>
  <c r="DC10" i="3"/>
  <c r="A11" i="3"/>
  <c r="Y11" i="3"/>
  <c r="CX11" i="3"/>
  <c r="DF11" i="3" s="1"/>
  <c r="CY11" i="3"/>
  <c r="CZ11" i="3"/>
  <c r="DA11" i="3"/>
  <c r="DB11" i="3"/>
  <c r="DC11" i="3"/>
  <c r="DH11" i="3"/>
  <c r="DI11" i="3"/>
  <c r="DJ11" i="3" s="1"/>
  <c r="A12" i="3"/>
  <c r="Y12" i="3"/>
  <c r="CU12" i="3"/>
  <c r="CY12" i="3"/>
  <c r="CZ12" i="3"/>
  <c r="DB12" i="3" s="1"/>
  <c r="DA12" i="3"/>
  <c r="DC12" i="3"/>
  <c r="A13" i="3"/>
  <c r="Y13" i="3"/>
  <c r="CU13" i="3"/>
  <c r="CY13" i="3"/>
  <c r="CZ13" i="3"/>
  <c r="DB13" i="3" s="1"/>
  <c r="DA13" i="3"/>
  <c r="DC13" i="3"/>
  <c r="A14" i="3"/>
  <c r="Y14" i="3"/>
  <c r="CU14" i="3"/>
  <c r="CV14" i="3"/>
  <c r="CX14" i="3"/>
  <c r="DI14" i="3" s="1"/>
  <c r="DJ14" i="3" s="1"/>
  <c r="CY14" i="3"/>
  <c r="CZ14" i="3"/>
  <c r="DA14" i="3"/>
  <c r="DB14" i="3"/>
  <c r="DC14" i="3"/>
  <c r="DH14" i="3"/>
  <c r="A15" i="3"/>
  <c r="Y15" i="3"/>
  <c r="CW15" i="3" s="1"/>
  <c r="CX15" i="3"/>
  <c r="CY15" i="3"/>
  <c r="CZ15" i="3"/>
  <c r="DB15" i="3" s="1"/>
  <c r="DA15" i="3"/>
  <c r="DC15" i="3"/>
  <c r="A16" i="3"/>
  <c r="Y16" i="3"/>
  <c r="CU16" i="3"/>
  <c r="CV16" i="3"/>
  <c r="CX16" i="3"/>
  <c r="CY16" i="3"/>
  <c r="CZ16" i="3"/>
  <c r="DB16" i="3" s="1"/>
  <c r="DA16" i="3"/>
  <c r="DC16" i="3"/>
  <c r="DF16" i="3"/>
  <c r="DG16" i="3"/>
  <c r="DH16" i="3"/>
  <c r="DI16" i="3"/>
  <c r="DJ16" i="3" s="1"/>
  <c r="A17" i="3"/>
  <c r="Y17" i="3"/>
  <c r="CU17" i="3"/>
  <c r="CV17" i="3"/>
  <c r="CX17" i="3"/>
  <c r="CY17" i="3"/>
  <c r="CZ17" i="3"/>
  <c r="DB17" i="3" s="1"/>
  <c r="DA17" i="3"/>
  <c r="DC17" i="3"/>
  <c r="DH17" i="3"/>
  <c r="A18" i="3"/>
  <c r="Y18" i="3"/>
  <c r="CU18" i="3"/>
  <c r="CY18" i="3"/>
  <c r="CZ18" i="3"/>
  <c r="DA18" i="3"/>
  <c r="DB18" i="3"/>
  <c r="DC18" i="3"/>
  <c r="A19" i="3"/>
  <c r="Y19" i="3"/>
  <c r="CU19" i="3"/>
  <c r="CY19" i="3"/>
  <c r="CZ19" i="3"/>
  <c r="DB19" i="3" s="1"/>
  <c r="DA19" i="3"/>
  <c r="DC19" i="3"/>
  <c r="A20" i="3"/>
  <c r="Y20" i="3"/>
  <c r="CX20" i="3" s="1"/>
  <c r="CU20" i="3"/>
  <c r="CV20" i="3"/>
  <c r="CY20" i="3"/>
  <c r="CZ20" i="3"/>
  <c r="DB20" i="3" s="1"/>
  <c r="DA20" i="3"/>
  <c r="DC20" i="3"/>
  <c r="DG20" i="3"/>
  <c r="A21" i="3"/>
  <c r="Y21" i="3"/>
  <c r="CU21" i="3"/>
  <c r="CV21" i="3"/>
  <c r="CX21" i="3"/>
  <c r="DI21" i="3" s="1"/>
  <c r="DJ21" i="3" s="1"/>
  <c r="CY21" i="3"/>
  <c r="CZ21" i="3"/>
  <c r="DA21" i="3"/>
  <c r="DB21" i="3"/>
  <c r="DC21" i="3"/>
  <c r="DH21" i="3"/>
  <c r="A22" i="3"/>
  <c r="Y22" i="3"/>
  <c r="CX22" i="3" s="1"/>
  <c r="CY22" i="3"/>
  <c r="CZ22" i="3"/>
  <c r="DB22" i="3" s="1"/>
  <c r="DA22" i="3"/>
  <c r="DC22" i="3"/>
  <c r="DG22" i="3"/>
  <c r="DI22" i="3"/>
  <c r="DJ22" i="3"/>
  <c r="A23" i="3"/>
  <c r="Y23" i="3"/>
  <c r="CU23" i="3"/>
  <c r="CV23" i="3"/>
  <c r="CX23" i="3"/>
  <c r="CY23" i="3"/>
  <c r="CZ23" i="3"/>
  <c r="DB23" i="3" s="1"/>
  <c r="DA23" i="3"/>
  <c r="DC23" i="3"/>
  <c r="DH23" i="3"/>
  <c r="A24" i="3"/>
  <c r="Y24" i="3"/>
  <c r="CU24" i="3"/>
  <c r="CY24" i="3"/>
  <c r="CZ24" i="3"/>
  <c r="DA24" i="3"/>
  <c r="DB24" i="3"/>
  <c r="DC24" i="3"/>
  <c r="A25" i="3"/>
  <c r="Y25" i="3"/>
  <c r="CU25" i="3"/>
  <c r="CY25" i="3"/>
  <c r="CZ25" i="3"/>
  <c r="DA25" i="3"/>
  <c r="DB25" i="3"/>
  <c r="DC25" i="3"/>
  <c r="A26" i="3"/>
  <c r="Y26" i="3"/>
  <c r="CW26" i="3"/>
  <c r="CX26" i="3"/>
  <c r="CY26" i="3"/>
  <c r="CZ26" i="3"/>
  <c r="DA26" i="3"/>
  <c r="DB26" i="3"/>
  <c r="DC26" i="3"/>
  <c r="A27" i="3"/>
  <c r="Y27" i="3"/>
  <c r="CX27" i="3" s="1"/>
  <c r="CY27" i="3"/>
  <c r="CZ27" i="3"/>
  <c r="DB27" i="3" s="1"/>
  <c r="DA27" i="3"/>
  <c r="DC27" i="3"/>
  <c r="DG27" i="3"/>
  <c r="DI27" i="3"/>
  <c r="DJ27" i="3" s="1"/>
  <c r="A28" i="3"/>
  <c r="Y28" i="3"/>
  <c r="CU28" i="3"/>
  <c r="CV28" i="3"/>
  <c r="CX28" i="3"/>
  <c r="CY28" i="3"/>
  <c r="CZ28" i="3"/>
  <c r="DB28" i="3" s="1"/>
  <c r="DA28" i="3"/>
  <c r="DC28" i="3"/>
  <c r="DH28" i="3"/>
  <c r="A29" i="3"/>
  <c r="Y29" i="3"/>
  <c r="CU29" i="3"/>
  <c r="CY29" i="3"/>
  <c r="CZ29" i="3"/>
  <c r="DA29" i="3"/>
  <c r="DB29" i="3"/>
  <c r="DC29" i="3"/>
  <c r="A30" i="3"/>
  <c r="Y30" i="3"/>
  <c r="CU30" i="3"/>
  <c r="CY30" i="3"/>
  <c r="CZ30" i="3"/>
  <c r="DA30" i="3"/>
  <c r="DB30" i="3"/>
  <c r="DC30" i="3"/>
  <c r="A31" i="3"/>
  <c r="Y31" i="3"/>
  <c r="CW31" i="3"/>
  <c r="CX31" i="3"/>
  <c r="DI31" i="3" s="1"/>
  <c r="CY31" i="3"/>
  <c r="CZ31" i="3"/>
  <c r="DA31" i="3"/>
  <c r="DB31" i="3"/>
  <c r="DC31" i="3"/>
  <c r="DH31" i="3"/>
  <c r="A32" i="3"/>
  <c r="Y32" i="3"/>
  <c r="CX32" i="3" s="1"/>
  <c r="CY32" i="3"/>
  <c r="CZ32" i="3"/>
  <c r="DB32" i="3" s="1"/>
  <c r="DA32" i="3"/>
  <c r="DC32" i="3"/>
  <c r="DG32" i="3"/>
  <c r="DI32" i="3"/>
  <c r="DJ32" i="3"/>
  <c r="A33" i="3"/>
  <c r="Y33" i="3"/>
  <c r="CU33" i="3"/>
  <c r="CV33" i="3"/>
  <c r="CX33" i="3"/>
  <c r="CY33" i="3"/>
  <c r="CZ33" i="3"/>
  <c r="DB33" i="3" s="1"/>
  <c r="DA33" i="3"/>
  <c r="DC33" i="3"/>
  <c r="DH33" i="3"/>
  <c r="A34" i="3"/>
  <c r="Y34" i="3"/>
  <c r="CU34" i="3"/>
  <c r="CY34" i="3"/>
  <c r="CZ34" i="3"/>
  <c r="DA34" i="3"/>
  <c r="DB34" i="3"/>
  <c r="DC34" i="3"/>
  <c r="A35" i="3"/>
  <c r="Y35" i="3"/>
  <c r="CU35" i="3"/>
  <c r="CY35" i="3"/>
  <c r="CZ35" i="3"/>
  <c r="DA35" i="3"/>
  <c r="DB35" i="3"/>
  <c r="DC35" i="3"/>
  <c r="A36" i="3"/>
  <c r="Y36" i="3"/>
  <c r="CW36" i="3"/>
  <c r="CX36" i="3"/>
  <c r="CY36" i="3"/>
  <c r="CZ36" i="3"/>
  <c r="DA36" i="3"/>
  <c r="DB36" i="3"/>
  <c r="DC36" i="3"/>
  <c r="DH36" i="3"/>
  <c r="A37" i="3"/>
  <c r="Y37" i="3"/>
  <c r="CX37" i="3" s="1"/>
  <c r="CY37" i="3"/>
  <c r="CZ37" i="3"/>
  <c r="DB37" i="3" s="1"/>
  <c r="DA37" i="3"/>
  <c r="DC37" i="3"/>
  <c r="DG37" i="3"/>
  <c r="DI37" i="3"/>
  <c r="DJ37" i="3" s="1"/>
  <c r="A38" i="3"/>
  <c r="Y38" i="3"/>
  <c r="CU38" i="3"/>
  <c r="CV38" i="3"/>
  <c r="CX38" i="3"/>
  <c r="CY38" i="3"/>
  <c r="CZ38" i="3"/>
  <c r="DB38" i="3" s="1"/>
  <c r="DA38" i="3"/>
  <c r="DC38" i="3"/>
  <c r="DH38" i="3"/>
  <c r="A39" i="3"/>
  <c r="Y39" i="3"/>
  <c r="CU39" i="3"/>
  <c r="CY39" i="3"/>
  <c r="CZ39" i="3"/>
  <c r="DA39" i="3"/>
  <c r="DB39" i="3"/>
  <c r="DC39" i="3"/>
  <c r="A40" i="3"/>
  <c r="Y40" i="3"/>
  <c r="CU40" i="3"/>
  <c r="CY40" i="3"/>
  <c r="CZ40" i="3"/>
  <c r="DA40" i="3"/>
  <c r="DB40" i="3"/>
  <c r="DC40" i="3"/>
  <c r="A41" i="3"/>
  <c r="Y41" i="3"/>
  <c r="CW41" i="3"/>
  <c r="CX41" i="3"/>
  <c r="DI41" i="3" s="1"/>
  <c r="CY41" i="3"/>
  <c r="CZ41" i="3"/>
  <c r="DA41" i="3"/>
  <c r="DB41" i="3"/>
  <c r="DC41" i="3"/>
  <c r="DH41" i="3"/>
  <c r="A42" i="3"/>
  <c r="Y42" i="3"/>
  <c r="CX42" i="3" s="1"/>
  <c r="CY42" i="3"/>
  <c r="CZ42" i="3"/>
  <c r="DB42" i="3" s="1"/>
  <c r="DA42" i="3"/>
  <c r="DC42" i="3"/>
  <c r="DG42" i="3"/>
  <c r="DI42" i="3"/>
  <c r="DJ42" i="3"/>
  <c r="A43" i="3"/>
  <c r="Y43" i="3"/>
  <c r="CU43" i="3"/>
  <c r="CV43" i="3"/>
  <c r="CX43" i="3"/>
  <c r="CY43" i="3"/>
  <c r="CZ43" i="3"/>
  <c r="DB43" i="3" s="1"/>
  <c r="DA43" i="3"/>
  <c r="DC43" i="3"/>
  <c r="DH43" i="3"/>
  <c r="A44" i="3"/>
  <c r="Y44" i="3"/>
  <c r="CU44" i="3"/>
  <c r="CY44" i="3"/>
  <c r="CZ44" i="3"/>
  <c r="DA44" i="3"/>
  <c r="DB44" i="3"/>
  <c r="DC44" i="3"/>
  <c r="A45" i="3"/>
  <c r="Y45" i="3"/>
  <c r="CU45" i="3"/>
  <c r="CY45" i="3"/>
  <c r="CZ45" i="3"/>
  <c r="DA45" i="3"/>
  <c r="DB45" i="3"/>
  <c r="DC45" i="3"/>
  <c r="A46" i="3"/>
  <c r="Y46" i="3"/>
  <c r="CW46" i="3"/>
  <c r="CX46" i="3"/>
  <c r="CY46" i="3"/>
  <c r="CZ46" i="3"/>
  <c r="DA46" i="3"/>
  <c r="DB46" i="3"/>
  <c r="DC46" i="3"/>
  <c r="DH46" i="3"/>
  <c r="A47" i="3"/>
  <c r="Y47" i="3"/>
  <c r="CX47" i="3" s="1"/>
  <c r="CY47" i="3"/>
  <c r="CZ47" i="3"/>
  <c r="DB47" i="3" s="1"/>
  <c r="DA47" i="3"/>
  <c r="DC47" i="3"/>
  <c r="DG47" i="3"/>
  <c r="DI47" i="3"/>
  <c r="DJ47" i="3" s="1"/>
  <c r="A48" i="3"/>
  <c r="Y48" i="3"/>
  <c r="CU48" i="3"/>
  <c r="CV48" i="3"/>
  <c r="CX48" i="3"/>
  <c r="CY48" i="3"/>
  <c r="CZ48" i="3"/>
  <c r="DB48" i="3" s="1"/>
  <c r="DA48" i="3"/>
  <c r="DC48" i="3"/>
  <c r="DH48" i="3"/>
  <c r="A49" i="3"/>
  <c r="Y49" i="3"/>
  <c r="CU49" i="3"/>
  <c r="CY49" i="3"/>
  <c r="CZ49" i="3"/>
  <c r="DA49" i="3"/>
  <c r="DB49" i="3"/>
  <c r="DC49" i="3"/>
  <c r="A50" i="3"/>
  <c r="Y50" i="3"/>
  <c r="CU50" i="3"/>
  <c r="CY50" i="3"/>
  <c r="CZ50" i="3"/>
  <c r="DA50" i="3"/>
  <c r="DB50" i="3"/>
  <c r="DC50" i="3"/>
  <c r="A51" i="3"/>
  <c r="Y51" i="3"/>
  <c r="CW51" i="3"/>
  <c r="CX51" i="3"/>
  <c r="DI51" i="3" s="1"/>
  <c r="CY51" i="3"/>
  <c r="CZ51" i="3"/>
  <c r="DA51" i="3"/>
  <c r="DB51" i="3"/>
  <c r="DC51" i="3"/>
  <c r="DH51" i="3"/>
  <c r="A52" i="3"/>
  <c r="Y52" i="3"/>
  <c r="CU52" i="3"/>
  <c r="CV52" i="3"/>
  <c r="CX52" i="3"/>
  <c r="DF52" i="3" s="1"/>
  <c r="CY52" i="3"/>
  <c r="CZ52" i="3"/>
  <c r="DA52" i="3"/>
  <c r="DB52" i="3"/>
  <c r="DC52" i="3"/>
  <c r="DH52" i="3"/>
  <c r="DI52" i="3"/>
  <c r="DJ52" i="3" s="1"/>
  <c r="A53" i="3"/>
  <c r="Y53" i="3"/>
  <c r="CV53" i="3" s="1"/>
  <c r="CU53" i="3"/>
  <c r="CX53" i="3"/>
  <c r="DG53" i="3" s="1"/>
  <c r="CY53" i="3"/>
  <c r="CZ53" i="3"/>
  <c r="DB53" i="3" s="1"/>
  <c r="DA53" i="3"/>
  <c r="DC53" i="3"/>
  <c r="DI53" i="3"/>
  <c r="DJ53" i="3" s="1"/>
  <c r="A54" i="3"/>
  <c r="Y54" i="3"/>
  <c r="CX54" i="3" s="1"/>
  <c r="DH54" i="3" s="1"/>
  <c r="CU54" i="3"/>
  <c r="CV54" i="3"/>
  <c r="CY54" i="3"/>
  <c r="CZ54" i="3"/>
  <c r="DB54" i="3" s="1"/>
  <c r="DA54" i="3"/>
  <c r="DC54" i="3"/>
  <c r="DG54" i="3"/>
  <c r="DI54" i="3"/>
  <c r="DJ54" i="3" s="1"/>
  <c r="A55" i="3"/>
  <c r="Y55" i="3"/>
  <c r="CU55" i="3"/>
  <c r="CV55" i="3"/>
  <c r="CX55" i="3"/>
  <c r="CY55" i="3"/>
  <c r="CZ55" i="3"/>
  <c r="DB55" i="3" s="1"/>
  <c r="DA55" i="3"/>
  <c r="DC55" i="3"/>
  <c r="DG55" i="3"/>
  <c r="DH55" i="3"/>
  <c r="A56" i="3"/>
  <c r="Y56" i="3"/>
  <c r="CU56" i="3"/>
  <c r="CY56" i="3"/>
  <c r="CZ56" i="3"/>
  <c r="DA56" i="3"/>
  <c r="DB56" i="3"/>
  <c r="DC56" i="3"/>
  <c r="A57" i="3"/>
  <c r="Y57" i="3"/>
  <c r="CU57" i="3"/>
  <c r="CY57" i="3"/>
  <c r="CZ57" i="3"/>
  <c r="DA57" i="3"/>
  <c r="DB57" i="3"/>
  <c r="DC57" i="3"/>
  <c r="A58" i="3"/>
  <c r="Y58" i="3"/>
  <c r="CX58" i="3"/>
  <c r="DF58" i="3" s="1"/>
  <c r="CY58" i="3"/>
  <c r="CZ58" i="3"/>
  <c r="DA58" i="3"/>
  <c r="DB58" i="3"/>
  <c r="DC58" i="3"/>
  <c r="DG58" i="3"/>
  <c r="DI58" i="3"/>
  <c r="DJ58" i="3" s="1"/>
  <c r="A59" i="3"/>
  <c r="Y59" i="3"/>
  <c r="CV59" i="3" s="1"/>
  <c r="CU59" i="3"/>
  <c r="CY59" i="3"/>
  <c r="CZ59" i="3"/>
  <c r="DB59" i="3" s="1"/>
  <c r="DA59" i="3"/>
  <c r="DC59" i="3"/>
  <c r="A60" i="3"/>
  <c r="Y60" i="3"/>
  <c r="CX60" i="3" s="1"/>
  <c r="DH60" i="3" s="1"/>
  <c r="CU60" i="3"/>
  <c r="CV60" i="3"/>
  <c r="CY60" i="3"/>
  <c r="CZ60" i="3"/>
  <c r="DB60" i="3" s="1"/>
  <c r="DA60" i="3"/>
  <c r="DC60" i="3"/>
  <c r="DF60" i="3"/>
  <c r="DG60" i="3"/>
  <c r="A61" i="3"/>
  <c r="Y61" i="3"/>
  <c r="CU61" i="3"/>
  <c r="CV61" i="3"/>
  <c r="CX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X63" i="3" s="1"/>
  <c r="CY63" i="3"/>
  <c r="CZ63" i="3"/>
  <c r="DA63" i="3"/>
  <c r="DB63" i="3"/>
  <c r="DC63" i="3"/>
  <c r="A64" i="3"/>
  <c r="Y64" i="3"/>
  <c r="CV64" i="3" s="1"/>
  <c r="CU64" i="3"/>
  <c r="CX64" i="3"/>
  <c r="DG64" i="3" s="1"/>
  <c r="CY64" i="3"/>
  <c r="CZ64" i="3"/>
  <c r="DB64" i="3" s="1"/>
  <c r="DA64" i="3"/>
  <c r="DC64" i="3"/>
  <c r="DI64" i="3"/>
  <c r="DJ64" i="3" s="1"/>
  <c r="A65" i="3"/>
  <c r="Y65" i="3"/>
  <c r="CX65" i="3" s="1"/>
  <c r="DH65" i="3" s="1"/>
  <c r="CU65" i="3"/>
  <c r="CV65" i="3"/>
  <c r="CY65" i="3"/>
  <c r="CZ65" i="3"/>
  <c r="DB65" i="3" s="1"/>
  <c r="DA65" i="3"/>
  <c r="DC65" i="3"/>
  <c r="DG65" i="3"/>
  <c r="DI65" i="3"/>
  <c r="DJ65" i="3" s="1"/>
  <c r="A66" i="3"/>
  <c r="Y66" i="3"/>
  <c r="CU66" i="3"/>
  <c r="CV66" i="3"/>
  <c r="CX66" i="3"/>
  <c r="DI66" i="3" s="1"/>
  <c r="CY66" i="3"/>
  <c r="CZ66" i="3"/>
  <c r="DB66" i="3" s="1"/>
  <c r="DA66" i="3"/>
  <c r="DC66" i="3"/>
  <c r="DF66" i="3"/>
  <c r="DG66" i="3"/>
  <c r="DH66" i="3"/>
  <c r="DJ66" i="3"/>
  <c r="A67" i="3"/>
  <c r="Y67" i="3"/>
  <c r="CW67" i="3" s="1"/>
  <c r="CY67" i="3"/>
  <c r="CZ67" i="3"/>
  <c r="DB67" i="3" s="1"/>
  <c r="DA67" i="3"/>
  <c r="DC67" i="3"/>
  <c r="A68" i="3"/>
  <c r="Y68" i="3"/>
  <c r="CX68" i="3" s="1"/>
  <c r="CY68" i="3"/>
  <c r="CZ68" i="3"/>
  <c r="DA68" i="3"/>
  <c r="DB68" i="3"/>
  <c r="DC68" i="3"/>
  <c r="DG68" i="3"/>
  <c r="A69" i="3"/>
  <c r="Y69" i="3"/>
  <c r="CU69" i="3"/>
  <c r="CY69" i="3"/>
  <c r="CZ69" i="3"/>
  <c r="DB69" i="3" s="1"/>
  <c r="DA69" i="3"/>
  <c r="DC69" i="3"/>
  <c r="A70" i="3"/>
  <c r="Y70" i="3"/>
  <c r="CX70" i="3" s="1"/>
  <c r="DH70" i="3" s="1"/>
  <c r="CU70" i="3"/>
  <c r="CY70" i="3"/>
  <c r="CZ70" i="3"/>
  <c r="DB70" i="3" s="1"/>
  <c r="DA70" i="3"/>
  <c r="DC70" i="3"/>
  <c r="DF70" i="3"/>
  <c r="DG70" i="3"/>
  <c r="A71" i="3"/>
  <c r="Y71" i="3"/>
  <c r="CU71" i="3"/>
  <c r="CV71" i="3"/>
  <c r="CX71" i="3"/>
  <c r="CY71" i="3"/>
  <c r="CZ71" i="3"/>
  <c r="DA71" i="3"/>
  <c r="DB71" i="3"/>
  <c r="DC71" i="3"/>
  <c r="A72" i="3"/>
  <c r="Y72" i="3"/>
  <c r="CW72" i="3" s="1"/>
  <c r="CX72" i="3"/>
  <c r="CY72" i="3"/>
  <c r="CZ72" i="3"/>
  <c r="DA72" i="3"/>
  <c r="DB72" i="3"/>
  <c r="DC72" i="3"/>
  <c r="D12" i="1"/>
  <c r="C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F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9" i="1"/>
  <c r="D29" i="1"/>
  <c r="P29" i="1"/>
  <c r="U29" i="1"/>
  <c r="AC29" i="1"/>
  <c r="AE29" i="1"/>
  <c r="AF29" i="1"/>
  <c r="CT29" i="1" s="1"/>
  <c r="S29" i="1" s="1"/>
  <c r="AG29" i="1"/>
  <c r="AH29" i="1"/>
  <c r="AI29" i="1"/>
  <c r="CW29" i="1" s="1"/>
  <c r="V29" i="1" s="1"/>
  <c r="AJ29" i="1"/>
  <c r="CX29" i="1" s="1"/>
  <c r="W29" i="1" s="1"/>
  <c r="CQ29" i="1"/>
  <c r="CU29" i="1"/>
  <c r="T29" i="1" s="1"/>
  <c r="CV29" i="1"/>
  <c r="GL29" i="1"/>
  <c r="GO29" i="1"/>
  <c r="GP29" i="1"/>
  <c r="GV29" i="1"/>
  <c r="HC29" i="1"/>
  <c r="GX29" i="1" s="1"/>
  <c r="C30" i="1"/>
  <c r="D30" i="1"/>
  <c r="W30" i="1"/>
  <c r="AC30" i="1"/>
  <c r="AD30" i="1"/>
  <c r="CR30" i="1" s="1"/>
  <c r="Q30" i="1" s="1"/>
  <c r="AE30" i="1"/>
  <c r="CS30" i="1" s="1"/>
  <c r="R30" i="1" s="1"/>
  <c r="AF30" i="1"/>
  <c r="AG30" i="1"/>
  <c r="AH30" i="1"/>
  <c r="CV30" i="1" s="1"/>
  <c r="U30" i="1" s="1"/>
  <c r="AI30" i="1"/>
  <c r="CW30" i="1" s="1"/>
  <c r="V30" i="1" s="1"/>
  <c r="AJ30" i="1"/>
  <c r="CQ30" i="1"/>
  <c r="P30" i="1" s="1"/>
  <c r="CT30" i="1"/>
  <c r="S30" i="1" s="1"/>
  <c r="CU30" i="1"/>
  <c r="T30" i="1" s="1"/>
  <c r="CX30" i="1"/>
  <c r="GL30" i="1"/>
  <c r="GO30" i="1"/>
  <c r="GP30" i="1"/>
  <c r="GV30" i="1"/>
  <c r="GX30" i="1"/>
  <c r="HC30" i="1"/>
  <c r="C31" i="1"/>
  <c r="D31" i="1"/>
  <c r="S31" i="1"/>
  <c r="W31" i="1"/>
  <c r="AC31" i="1"/>
  <c r="AD31" i="1"/>
  <c r="CR31" i="1" s="1"/>
  <c r="Q31" i="1" s="1"/>
  <c r="AE31" i="1"/>
  <c r="AF31" i="1"/>
  <c r="AG31" i="1"/>
  <c r="CU31" i="1" s="1"/>
  <c r="T31" i="1" s="1"/>
  <c r="AH31" i="1"/>
  <c r="CV31" i="1" s="1"/>
  <c r="U31" i="1" s="1"/>
  <c r="AI31" i="1"/>
  <c r="CW31" i="1" s="1"/>
  <c r="V31" i="1" s="1"/>
  <c r="AJ31" i="1"/>
  <c r="CS31" i="1"/>
  <c r="R31" i="1" s="1"/>
  <c r="CT31" i="1"/>
  <c r="CX31" i="1"/>
  <c r="GL31" i="1"/>
  <c r="GO31" i="1"/>
  <c r="GP31" i="1"/>
  <c r="GV31" i="1"/>
  <c r="HC31" i="1" s="1"/>
  <c r="GX31" i="1" s="1"/>
  <c r="C32" i="1"/>
  <c r="D32" i="1"/>
  <c r="R32" i="1"/>
  <c r="AC32" i="1"/>
  <c r="CQ32" i="1" s="1"/>
  <c r="P32" i="1" s="1"/>
  <c r="AE32" i="1"/>
  <c r="AD32" i="1" s="1"/>
  <c r="CR32" i="1" s="1"/>
  <c r="Q32" i="1" s="1"/>
  <c r="AF32" i="1"/>
  <c r="CT32" i="1" s="1"/>
  <c r="S32" i="1" s="1"/>
  <c r="AG32" i="1"/>
  <c r="CU32" i="1" s="1"/>
  <c r="T32" i="1" s="1"/>
  <c r="AH32" i="1"/>
  <c r="CV32" i="1" s="1"/>
  <c r="U32" i="1" s="1"/>
  <c r="AI32" i="1"/>
  <c r="AJ32" i="1"/>
  <c r="CX32" i="1" s="1"/>
  <c r="W32" i="1" s="1"/>
  <c r="CS32" i="1"/>
  <c r="CW32" i="1"/>
  <c r="V32" i="1" s="1"/>
  <c r="GL32" i="1"/>
  <c r="GO32" i="1"/>
  <c r="GP32" i="1"/>
  <c r="CD39" i="1" s="1"/>
  <c r="GV32" i="1"/>
  <c r="HC32" i="1" s="1"/>
  <c r="GX32" i="1" s="1"/>
  <c r="C34" i="1"/>
  <c r="D34" i="1"/>
  <c r="AC34" i="1"/>
  <c r="AE34" i="1"/>
  <c r="AF34" i="1"/>
  <c r="CT34" i="1" s="1"/>
  <c r="S34" i="1" s="1"/>
  <c r="AG34" i="1"/>
  <c r="CU34" i="1" s="1"/>
  <c r="T34" i="1" s="1"/>
  <c r="AH34" i="1"/>
  <c r="AI34" i="1"/>
  <c r="CW34" i="1" s="1"/>
  <c r="V34" i="1" s="1"/>
  <c r="AJ34" i="1"/>
  <c r="CX34" i="1" s="1"/>
  <c r="W34" i="1" s="1"/>
  <c r="CQ34" i="1"/>
  <c r="P34" i="1" s="1"/>
  <c r="CV34" i="1"/>
  <c r="U34" i="1" s="1"/>
  <c r="GL34" i="1"/>
  <c r="GO34" i="1"/>
  <c r="GP34" i="1"/>
  <c r="GV34" i="1"/>
  <c r="HC34" i="1"/>
  <c r="GX34" i="1" s="1"/>
  <c r="C35" i="1"/>
  <c r="D35" i="1"/>
  <c r="AC35" i="1"/>
  <c r="AD35" i="1"/>
  <c r="CR35" i="1" s="1"/>
  <c r="Q35" i="1" s="1"/>
  <c r="AE35" i="1"/>
  <c r="CS35" i="1" s="1"/>
  <c r="R35" i="1" s="1"/>
  <c r="AF35" i="1"/>
  <c r="CT35" i="1" s="1"/>
  <c r="S35" i="1" s="1"/>
  <c r="CZ35" i="1" s="1"/>
  <c r="Y35" i="1" s="1"/>
  <c r="AG35" i="1"/>
  <c r="AH35" i="1"/>
  <c r="CV35" i="1" s="1"/>
  <c r="U35" i="1" s="1"/>
  <c r="AI35" i="1"/>
  <c r="CW35" i="1" s="1"/>
  <c r="V35" i="1" s="1"/>
  <c r="AJ35" i="1"/>
  <c r="CQ35" i="1"/>
  <c r="P35" i="1" s="1"/>
  <c r="CU35" i="1"/>
  <c r="T35" i="1" s="1"/>
  <c r="CX35" i="1"/>
  <c r="W35" i="1" s="1"/>
  <c r="CY35" i="1"/>
  <c r="X35" i="1" s="1"/>
  <c r="GL35" i="1"/>
  <c r="GO35" i="1"/>
  <c r="GP35" i="1"/>
  <c r="GV35" i="1"/>
  <c r="GX35" i="1"/>
  <c r="HC35" i="1"/>
  <c r="C36" i="1"/>
  <c r="D36" i="1"/>
  <c r="T36" i="1"/>
  <c r="AC36" i="1"/>
  <c r="AB36" i="1" s="1"/>
  <c r="AD36" i="1"/>
  <c r="CR36" i="1" s="1"/>
  <c r="Q36" i="1" s="1"/>
  <c r="AE36" i="1"/>
  <c r="CS36" i="1" s="1"/>
  <c r="R36" i="1" s="1"/>
  <c r="AF36" i="1"/>
  <c r="AG36" i="1"/>
  <c r="CU36" i="1" s="1"/>
  <c r="AH36" i="1"/>
  <c r="CV36" i="1" s="1"/>
  <c r="U36" i="1" s="1"/>
  <c r="AI36" i="1"/>
  <c r="AJ36" i="1"/>
  <c r="CT36" i="1"/>
  <c r="S36" i="1" s="1"/>
  <c r="CW36" i="1"/>
  <c r="V36" i="1" s="1"/>
  <c r="CX36" i="1"/>
  <c r="W36" i="1" s="1"/>
  <c r="GL36" i="1"/>
  <c r="GO36" i="1"/>
  <c r="GP36" i="1"/>
  <c r="GV36" i="1"/>
  <c r="HC36" i="1" s="1"/>
  <c r="GX36" i="1"/>
  <c r="C37" i="1"/>
  <c r="D37" i="1"/>
  <c r="V37" i="1"/>
  <c r="AC37" i="1"/>
  <c r="AD37" i="1"/>
  <c r="CR37" i="1" s="1"/>
  <c r="Q37" i="1" s="1"/>
  <c r="AE37" i="1"/>
  <c r="AF37" i="1"/>
  <c r="CT37" i="1" s="1"/>
  <c r="S37" i="1" s="1"/>
  <c r="AG37" i="1"/>
  <c r="CU37" i="1" s="1"/>
  <c r="T37" i="1" s="1"/>
  <c r="AH37" i="1"/>
  <c r="AI37" i="1"/>
  <c r="AJ37" i="1"/>
  <c r="CX37" i="1" s="1"/>
  <c r="W37" i="1" s="1"/>
  <c r="CS37" i="1"/>
  <c r="R37" i="1" s="1"/>
  <c r="CV37" i="1"/>
  <c r="U37" i="1" s="1"/>
  <c r="CW37" i="1"/>
  <c r="GL37" i="1"/>
  <c r="GO37" i="1"/>
  <c r="GP37" i="1"/>
  <c r="GV37" i="1"/>
  <c r="HC37" i="1" s="1"/>
  <c r="GX37" i="1" s="1"/>
  <c r="B39" i="1"/>
  <c r="B26" i="1" s="1"/>
  <c r="C39" i="1"/>
  <c r="C26" i="1" s="1"/>
  <c r="D39" i="1"/>
  <c r="D26" i="1" s="1"/>
  <c r="F39" i="1"/>
  <c r="G39" i="1"/>
  <c r="G26" i="1" s="1"/>
  <c r="AP39" i="1"/>
  <c r="AT39" i="1"/>
  <c r="BX39" i="1"/>
  <c r="AO39" i="1" s="1"/>
  <c r="AO26" i="1" s="1"/>
  <c r="BY39" i="1"/>
  <c r="BZ39" i="1"/>
  <c r="BZ26" i="1" s="1"/>
  <c r="CC39" i="1"/>
  <c r="CC26" i="1" s="1"/>
  <c r="CG39" i="1"/>
  <c r="CG26" i="1" s="1"/>
  <c r="CK39" i="1"/>
  <c r="CK26" i="1" s="1"/>
  <c r="CL39" i="1"/>
  <c r="BC39" i="1" s="1"/>
  <c r="F55" i="1" s="1"/>
  <c r="CM39" i="1"/>
  <c r="BD39" i="1" s="1"/>
  <c r="F43" i="1"/>
  <c r="F76" i="1"/>
  <c r="F81" i="1"/>
  <c r="F83" i="1"/>
  <c r="F85" i="1"/>
  <c r="F87" i="1"/>
  <c r="F89" i="1"/>
  <c r="F91" i="1"/>
  <c r="F93" i="1"/>
  <c r="F96" i="1"/>
  <c r="F98" i="1"/>
  <c r="F100" i="1"/>
  <c r="F104" i="1"/>
  <c r="F107" i="1"/>
  <c r="F109" i="1"/>
  <c r="F111" i="1"/>
  <c r="F112" i="1"/>
  <c r="F113" i="1"/>
  <c r="F114" i="1"/>
  <c r="F116" i="1" s="1"/>
  <c r="F115" i="1"/>
  <c r="F117" i="1"/>
  <c r="D120" i="1"/>
  <c r="C122" i="1"/>
  <c r="E122" i="1"/>
  <c r="Z122" i="1"/>
  <c r="AA122" i="1"/>
  <c r="AM122" i="1"/>
  <c r="AN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BW122" i="1"/>
  <c r="CN122" i="1"/>
  <c r="CO122" i="1"/>
  <c r="CP122" i="1"/>
  <c r="CQ122" i="1"/>
  <c r="CR122" i="1"/>
  <c r="CS122" i="1"/>
  <c r="CT122" i="1"/>
  <c r="CU122" i="1"/>
  <c r="CV122" i="1"/>
  <c r="CW122" i="1"/>
  <c r="CX122" i="1"/>
  <c r="CY122" i="1"/>
  <c r="CZ122" i="1"/>
  <c r="DA122" i="1"/>
  <c r="DB122" i="1"/>
  <c r="DC122" i="1"/>
  <c r="DD122" i="1"/>
  <c r="DE122" i="1"/>
  <c r="DF122" i="1"/>
  <c r="DG122" i="1"/>
  <c r="DH122" i="1"/>
  <c r="DI122" i="1"/>
  <c r="DJ122" i="1"/>
  <c r="DK122" i="1"/>
  <c r="DL122" i="1"/>
  <c r="DM122" i="1"/>
  <c r="DN122" i="1"/>
  <c r="DO122" i="1"/>
  <c r="DP122" i="1"/>
  <c r="DQ122" i="1"/>
  <c r="DR122" i="1"/>
  <c r="DS122" i="1"/>
  <c r="DT122" i="1"/>
  <c r="DU122" i="1"/>
  <c r="DV122" i="1"/>
  <c r="DW122" i="1"/>
  <c r="DX122" i="1"/>
  <c r="DY122" i="1"/>
  <c r="DZ122" i="1"/>
  <c r="EA122" i="1"/>
  <c r="EB122" i="1"/>
  <c r="EC122" i="1"/>
  <c r="ED122" i="1"/>
  <c r="EE122" i="1"/>
  <c r="EF122" i="1"/>
  <c r="EG122" i="1"/>
  <c r="EH122" i="1"/>
  <c r="EI122" i="1"/>
  <c r="EJ122" i="1"/>
  <c r="EK122" i="1"/>
  <c r="EL122" i="1"/>
  <c r="EM122" i="1"/>
  <c r="EN122" i="1"/>
  <c r="EO122" i="1"/>
  <c r="EP122" i="1"/>
  <c r="EQ122" i="1"/>
  <c r="ER122" i="1"/>
  <c r="ES122" i="1"/>
  <c r="ET122" i="1"/>
  <c r="EU122" i="1"/>
  <c r="EV122" i="1"/>
  <c r="EW122" i="1"/>
  <c r="EX122" i="1"/>
  <c r="EY122" i="1"/>
  <c r="EZ122" i="1"/>
  <c r="FA122" i="1"/>
  <c r="FB122" i="1"/>
  <c r="FC122" i="1"/>
  <c r="FD122" i="1"/>
  <c r="FE122" i="1"/>
  <c r="FF122" i="1"/>
  <c r="FG122" i="1"/>
  <c r="FH122" i="1"/>
  <c r="FI122" i="1"/>
  <c r="FJ122" i="1"/>
  <c r="FK122" i="1"/>
  <c r="FL122" i="1"/>
  <c r="FM122" i="1"/>
  <c r="FN122" i="1"/>
  <c r="FO122" i="1"/>
  <c r="FP122" i="1"/>
  <c r="FQ122" i="1"/>
  <c r="FR122" i="1"/>
  <c r="FS122" i="1"/>
  <c r="FT122" i="1"/>
  <c r="FU122" i="1"/>
  <c r="FV122" i="1"/>
  <c r="FW122" i="1"/>
  <c r="FX122" i="1"/>
  <c r="FY122" i="1"/>
  <c r="FZ122" i="1"/>
  <c r="GA122" i="1"/>
  <c r="GB122" i="1"/>
  <c r="GC122" i="1"/>
  <c r="GD122" i="1"/>
  <c r="GE122" i="1"/>
  <c r="GF122" i="1"/>
  <c r="GG122" i="1"/>
  <c r="GH122" i="1"/>
  <c r="GI122" i="1"/>
  <c r="GJ122" i="1"/>
  <c r="GK122" i="1"/>
  <c r="GL122" i="1"/>
  <c r="GM122" i="1"/>
  <c r="GN122" i="1"/>
  <c r="GO122" i="1"/>
  <c r="GP122" i="1"/>
  <c r="GQ122" i="1"/>
  <c r="GR122" i="1"/>
  <c r="GS122" i="1"/>
  <c r="GT122" i="1"/>
  <c r="GU122" i="1"/>
  <c r="GV122" i="1"/>
  <c r="GW122" i="1"/>
  <c r="GX122" i="1"/>
  <c r="C125" i="1"/>
  <c r="D125" i="1"/>
  <c r="T125" i="1"/>
  <c r="AC125" i="1"/>
  <c r="AD125" i="1"/>
  <c r="CR125" i="1" s="1"/>
  <c r="Q125" i="1" s="1"/>
  <c r="AE125" i="1"/>
  <c r="AF125" i="1"/>
  <c r="CT125" i="1" s="1"/>
  <c r="S125" i="1" s="1"/>
  <c r="AG125" i="1"/>
  <c r="AH125" i="1"/>
  <c r="AI125" i="1"/>
  <c r="CW125" i="1" s="1"/>
  <c r="V125" i="1" s="1"/>
  <c r="AJ125" i="1"/>
  <c r="CQ125" i="1"/>
  <c r="P125" i="1" s="1"/>
  <c r="CS125" i="1"/>
  <c r="R125" i="1" s="1"/>
  <c r="CU125" i="1"/>
  <c r="CV125" i="1"/>
  <c r="U125" i="1" s="1"/>
  <c r="CX125" i="1"/>
  <c r="W125" i="1" s="1"/>
  <c r="AJ135" i="1" s="1"/>
  <c r="GL125" i="1"/>
  <c r="GO125" i="1"/>
  <c r="GP125" i="1"/>
  <c r="GV125" i="1"/>
  <c r="HC125" i="1" s="1"/>
  <c r="GX125" i="1" s="1"/>
  <c r="CJ135" i="1" s="1"/>
  <c r="C126" i="1"/>
  <c r="D126" i="1"/>
  <c r="AC126" i="1"/>
  <c r="CQ126" i="1" s="1"/>
  <c r="P126" i="1" s="1"/>
  <c r="CP126" i="1" s="1"/>
  <c r="O126" i="1" s="1"/>
  <c r="AE126" i="1"/>
  <c r="AD126" i="1" s="1"/>
  <c r="CR126" i="1" s="1"/>
  <c r="Q126" i="1" s="1"/>
  <c r="AF126" i="1"/>
  <c r="CT126" i="1" s="1"/>
  <c r="S126" i="1" s="1"/>
  <c r="AG126" i="1"/>
  <c r="AH126" i="1"/>
  <c r="CV126" i="1" s="1"/>
  <c r="U126" i="1" s="1"/>
  <c r="AH135" i="1" s="1"/>
  <c r="AI126" i="1"/>
  <c r="AJ126" i="1"/>
  <c r="CU126" i="1"/>
  <c r="T126" i="1" s="1"/>
  <c r="CW126" i="1"/>
  <c r="V126" i="1" s="1"/>
  <c r="AI135" i="1" s="1"/>
  <c r="CX126" i="1"/>
  <c r="W126" i="1" s="1"/>
  <c r="GL126" i="1"/>
  <c r="GO126" i="1"/>
  <c r="GP126" i="1"/>
  <c r="CD135" i="1" s="1"/>
  <c r="GV126" i="1"/>
  <c r="HC126" i="1" s="1"/>
  <c r="GX126" i="1" s="1"/>
  <c r="C127" i="1"/>
  <c r="D127" i="1"/>
  <c r="Q127" i="1"/>
  <c r="AB127" i="1"/>
  <c r="AC127" i="1"/>
  <c r="AE127" i="1"/>
  <c r="AD127" i="1" s="1"/>
  <c r="CR127" i="1" s="1"/>
  <c r="AF127" i="1"/>
  <c r="AG127" i="1"/>
  <c r="CU127" i="1" s="1"/>
  <c r="T127" i="1" s="1"/>
  <c r="AH127" i="1"/>
  <c r="AI127" i="1"/>
  <c r="CW127" i="1" s="1"/>
  <c r="V127" i="1" s="1"/>
  <c r="AJ127" i="1"/>
  <c r="CX127" i="1" s="1"/>
  <c r="W127" i="1" s="1"/>
  <c r="CQ127" i="1"/>
  <c r="P127" i="1" s="1"/>
  <c r="CP127" i="1" s="1"/>
  <c r="O127" i="1" s="1"/>
  <c r="CT127" i="1"/>
  <c r="S127" i="1" s="1"/>
  <c r="CV127" i="1"/>
  <c r="U127" i="1" s="1"/>
  <c r="GL127" i="1"/>
  <c r="GO127" i="1"/>
  <c r="CC135" i="1" s="1"/>
  <c r="GP127" i="1"/>
  <c r="GV127" i="1"/>
  <c r="HC127" i="1"/>
  <c r="GX127" i="1" s="1"/>
  <c r="C128" i="1"/>
  <c r="D128" i="1"/>
  <c r="P128" i="1"/>
  <c r="AC128" i="1"/>
  <c r="AE128" i="1"/>
  <c r="AD128" i="1" s="1"/>
  <c r="CR128" i="1" s="1"/>
  <c r="Q128" i="1" s="1"/>
  <c r="AF128" i="1"/>
  <c r="CT128" i="1" s="1"/>
  <c r="S128" i="1" s="1"/>
  <c r="AG128" i="1"/>
  <c r="AH128" i="1"/>
  <c r="AI128" i="1"/>
  <c r="CW128" i="1" s="1"/>
  <c r="V128" i="1" s="1"/>
  <c r="AJ128" i="1"/>
  <c r="CQ128" i="1"/>
  <c r="CS128" i="1"/>
  <c r="R128" i="1" s="1"/>
  <c r="CU128" i="1"/>
  <c r="T128" i="1" s="1"/>
  <c r="CV128" i="1"/>
  <c r="U128" i="1" s="1"/>
  <c r="CX128" i="1"/>
  <c r="W128" i="1" s="1"/>
  <c r="GL128" i="1"/>
  <c r="GO128" i="1"/>
  <c r="GP128" i="1"/>
  <c r="GV128" i="1"/>
  <c r="HC128" i="1" s="1"/>
  <c r="GX128" i="1" s="1"/>
  <c r="C130" i="1"/>
  <c r="D130" i="1"/>
  <c r="P130" i="1"/>
  <c r="W130" i="1"/>
  <c r="AC130" i="1"/>
  <c r="AB130" i="1" s="1"/>
  <c r="AE130" i="1"/>
  <c r="AD130" i="1" s="1"/>
  <c r="CR130" i="1" s="1"/>
  <c r="Q130" i="1" s="1"/>
  <c r="AF130" i="1"/>
  <c r="AG130" i="1"/>
  <c r="CU130" i="1" s="1"/>
  <c r="T130" i="1" s="1"/>
  <c r="AH130" i="1"/>
  <c r="CV130" i="1" s="1"/>
  <c r="U130" i="1" s="1"/>
  <c r="AI130" i="1"/>
  <c r="AJ130" i="1"/>
  <c r="CQ130" i="1"/>
  <c r="CT130" i="1"/>
  <c r="S130" i="1" s="1"/>
  <c r="CW130" i="1"/>
  <c r="V130" i="1" s="1"/>
  <c r="CX130" i="1"/>
  <c r="GL130" i="1"/>
  <c r="GO130" i="1"/>
  <c r="GP130" i="1"/>
  <c r="GV130" i="1"/>
  <c r="HC130" i="1"/>
  <c r="GX130" i="1" s="1"/>
  <c r="C131" i="1"/>
  <c r="D131" i="1"/>
  <c r="V131" i="1"/>
  <c r="W131" i="1"/>
  <c r="AC131" i="1"/>
  <c r="AD131" i="1"/>
  <c r="CR131" i="1" s="1"/>
  <c r="Q131" i="1" s="1"/>
  <c r="AE131" i="1"/>
  <c r="AF131" i="1"/>
  <c r="AG131" i="1"/>
  <c r="CU131" i="1" s="1"/>
  <c r="T131" i="1" s="1"/>
  <c r="AH131" i="1"/>
  <c r="AI131" i="1"/>
  <c r="AJ131" i="1"/>
  <c r="CQ131" i="1"/>
  <c r="P131" i="1" s="1"/>
  <c r="CS131" i="1"/>
  <c r="R131" i="1" s="1"/>
  <c r="CT131" i="1"/>
  <c r="S131" i="1" s="1"/>
  <c r="CV131" i="1"/>
  <c r="U131" i="1" s="1"/>
  <c r="CW131" i="1"/>
  <c r="CX131" i="1"/>
  <c r="GL131" i="1"/>
  <c r="BZ135" i="1" s="1"/>
  <c r="GO131" i="1"/>
  <c r="GP131" i="1"/>
  <c r="GV131" i="1"/>
  <c r="GX131" i="1"/>
  <c r="HC131" i="1"/>
  <c r="C132" i="1"/>
  <c r="D132" i="1"/>
  <c r="U132" i="1"/>
  <c r="V132" i="1"/>
  <c r="AC132" i="1"/>
  <c r="AE132" i="1"/>
  <c r="AD132" i="1" s="1"/>
  <c r="CR132" i="1" s="1"/>
  <c r="Q132" i="1" s="1"/>
  <c r="AF132" i="1"/>
  <c r="CT132" i="1" s="1"/>
  <c r="S132" i="1" s="1"/>
  <c r="AG132" i="1"/>
  <c r="CU132" i="1" s="1"/>
  <c r="T132" i="1" s="1"/>
  <c r="AH132" i="1"/>
  <c r="AI132" i="1"/>
  <c r="AJ132" i="1"/>
  <c r="CV132" i="1"/>
  <c r="CW132" i="1"/>
  <c r="CX132" i="1"/>
  <c r="W132" i="1" s="1"/>
  <c r="GL132" i="1"/>
  <c r="GO132" i="1"/>
  <c r="GP132" i="1"/>
  <c r="GV132" i="1"/>
  <c r="HC132" i="1"/>
  <c r="GX132" i="1" s="1"/>
  <c r="C133" i="1"/>
  <c r="D133" i="1"/>
  <c r="U133" i="1"/>
  <c r="AC133" i="1"/>
  <c r="AD133" i="1"/>
  <c r="AB133" i="1" s="1"/>
  <c r="AE133" i="1"/>
  <c r="CS133" i="1" s="1"/>
  <c r="R133" i="1" s="1"/>
  <c r="AF133" i="1"/>
  <c r="AG133" i="1"/>
  <c r="CU133" i="1" s="1"/>
  <c r="T133" i="1" s="1"/>
  <c r="AH133" i="1"/>
  <c r="AI133" i="1"/>
  <c r="AJ133" i="1"/>
  <c r="CX133" i="1" s="1"/>
  <c r="W133" i="1" s="1"/>
  <c r="CQ133" i="1"/>
  <c r="P133" i="1" s="1"/>
  <c r="CP133" i="1" s="1"/>
  <c r="O133" i="1" s="1"/>
  <c r="CR133" i="1"/>
  <c r="Q133" i="1" s="1"/>
  <c r="CT133" i="1"/>
  <c r="S133" i="1" s="1"/>
  <c r="CZ133" i="1" s="1"/>
  <c r="Y133" i="1" s="1"/>
  <c r="CV133" i="1"/>
  <c r="CW133" i="1"/>
  <c r="V133" i="1" s="1"/>
  <c r="CY133" i="1"/>
  <c r="X133" i="1" s="1"/>
  <c r="GL133" i="1"/>
  <c r="GO133" i="1"/>
  <c r="GP133" i="1"/>
  <c r="GV133" i="1"/>
  <c r="GX133" i="1"/>
  <c r="HC133" i="1"/>
  <c r="B135" i="1"/>
  <c r="B122" i="1" s="1"/>
  <c r="C135" i="1"/>
  <c r="D135" i="1"/>
  <c r="D122" i="1" s="1"/>
  <c r="F135" i="1"/>
  <c r="F122" i="1" s="1"/>
  <c r="G135" i="1"/>
  <c r="G122" i="1" s="1"/>
  <c r="BX135" i="1"/>
  <c r="BX122" i="1" s="1"/>
  <c r="BY135" i="1"/>
  <c r="BY122" i="1" s="1"/>
  <c r="CI135" i="1"/>
  <c r="CI122" i="1" s="1"/>
  <c r="CK135" i="1"/>
  <c r="CK122" i="1" s="1"/>
  <c r="CL135" i="1"/>
  <c r="BC135" i="1" s="1"/>
  <c r="CM135" i="1"/>
  <c r="BD135" i="1" s="1"/>
  <c r="F172" i="1"/>
  <c r="F177" i="1"/>
  <c r="F179" i="1"/>
  <c r="F181" i="1"/>
  <c r="F183" i="1"/>
  <c r="F185" i="1"/>
  <c r="F187" i="1"/>
  <c r="F189" i="1"/>
  <c r="F192" i="1"/>
  <c r="F194" i="1"/>
  <c r="F196" i="1"/>
  <c r="F200" i="1"/>
  <c r="F203" i="1"/>
  <c r="F205" i="1"/>
  <c r="F207" i="1"/>
  <c r="F209" i="1" s="1"/>
  <c r="F213" i="1" s="1"/>
  <c r="F208" i="1"/>
  <c r="F210" i="1"/>
  <c r="F212" i="1" s="1"/>
  <c r="F211" i="1"/>
  <c r="B216" i="1"/>
  <c r="B22" i="1" s="1"/>
  <c r="C216" i="1"/>
  <c r="C22" i="1" s="1"/>
  <c r="D216" i="1"/>
  <c r="D22" i="1" s="1"/>
  <c r="F216" i="1"/>
  <c r="F22" i="1" s="1"/>
  <c r="G216" i="1"/>
  <c r="G22" i="1" s="1"/>
  <c r="F253" i="1"/>
  <c r="F258" i="1"/>
  <c r="F260" i="1"/>
  <c r="F262" i="1"/>
  <c r="F264" i="1"/>
  <c r="F266" i="1"/>
  <c r="F268" i="1"/>
  <c r="F270" i="1"/>
  <c r="F273" i="1"/>
  <c r="F275" i="1"/>
  <c r="F277" i="1"/>
  <c r="F281" i="1"/>
  <c r="F284" i="1"/>
  <c r="F286" i="1"/>
  <c r="F288" i="1"/>
  <c r="F290" i="1" s="1"/>
  <c r="F289" i="1"/>
  <c r="F291" i="1"/>
  <c r="F293" i="1" s="1"/>
  <c r="F294" i="1" s="1"/>
  <c r="F292" i="1"/>
  <c r="B297" i="1"/>
  <c r="B18" i="1" s="1"/>
  <c r="C297" i="1"/>
  <c r="D297" i="1"/>
  <c r="D18" i="1" s="1"/>
  <c r="F297" i="1"/>
  <c r="F18" i="1" s="1"/>
  <c r="G297" i="1"/>
  <c r="G18" i="1" s="1"/>
  <c r="F334" i="1"/>
  <c r="F339" i="1"/>
  <c r="F341" i="1"/>
  <c r="F343" i="1"/>
  <c r="F345" i="1"/>
  <c r="F347" i="1"/>
  <c r="F349" i="1"/>
  <c r="F351" i="1"/>
  <c r="F354" i="1"/>
  <c r="F356" i="1"/>
  <c r="F358" i="1"/>
  <c r="F362" i="1"/>
  <c r="F365" i="1"/>
  <c r="F367" i="1"/>
  <c r="F369" i="1"/>
  <c r="F371" i="1" s="1"/>
  <c r="F375" i="1" s="1"/>
  <c r="F370" i="1"/>
  <c r="F372" i="1"/>
  <c r="F373" i="1"/>
  <c r="F374" i="1"/>
  <c r="B90" i="2"/>
  <c r="B92" i="2"/>
  <c r="B93" i="2"/>
  <c r="B95" i="2"/>
  <c r="B96" i="2"/>
  <c r="F12" i="6"/>
  <c r="G12" i="6"/>
  <c r="AH122" i="1" l="1"/>
  <c r="U135" i="1"/>
  <c r="CZ125" i="1"/>
  <c r="Y125" i="1" s="1"/>
  <c r="AF135" i="1"/>
  <c r="CY125" i="1"/>
  <c r="X125" i="1" s="1"/>
  <c r="AI122" i="1"/>
  <c r="V135" i="1"/>
  <c r="CJ122" i="1"/>
  <c r="BA135" i="1"/>
  <c r="CY131" i="1"/>
  <c r="X131" i="1" s="1"/>
  <c r="CZ131" i="1"/>
  <c r="Y131" i="1" s="1"/>
  <c r="GM133" i="1"/>
  <c r="GN133" i="1" s="1"/>
  <c r="BD122" i="1"/>
  <c r="F160" i="1"/>
  <c r="BD216" i="1"/>
  <c r="CY128" i="1"/>
  <c r="X128" i="1" s="1"/>
  <c r="CZ128" i="1"/>
  <c r="Y128" i="1" s="1"/>
  <c r="CY127" i="1"/>
  <c r="X127" i="1" s="1"/>
  <c r="AU135" i="1"/>
  <c r="CD122" i="1"/>
  <c r="AT26" i="1"/>
  <c r="F57" i="1"/>
  <c r="CQ37" i="1"/>
  <c r="P37" i="1" s="1"/>
  <c r="CP37" i="1" s="1"/>
  <c r="O37" i="1" s="1"/>
  <c r="AB37" i="1"/>
  <c r="CP35" i="1"/>
  <c r="O35" i="1" s="1"/>
  <c r="GM35" i="1" s="1"/>
  <c r="GN35" i="1" s="1"/>
  <c r="AD34" i="1"/>
  <c r="CS34" i="1"/>
  <c r="R34" i="1" s="1"/>
  <c r="CZ34" i="1" s="1"/>
  <c r="Y34" i="1" s="1"/>
  <c r="CZ30" i="1"/>
  <c r="Y30" i="1" s="1"/>
  <c r="CY30" i="1"/>
  <c r="X30" i="1" s="1"/>
  <c r="AF39" i="1"/>
  <c r="CP30" i="1"/>
  <c r="O30" i="1" s="1"/>
  <c r="GM30" i="1" s="1"/>
  <c r="GN30" i="1" s="1"/>
  <c r="CV7" i="3"/>
  <c r="CX7" i="3"/>
  <c r="AZ135" i="1"/>
  <c r="CS132" i="1"/>
  <c r="R132" i="1" s="1"/>
  <c r="CY132" i="1" s="1"/>
  <c r="X132" i="1" s="1"/>
  <c r="AB132" i="1"/>
  <c r="AB128" i="1"/>
  <c r="AJ122" i="1"/>
  <c r="W135" i="1"/>
  <c r="CP131" i="1"/>
  <c r="O131" i="1" s="1"/>
  <c r="AB131" i="1"/>
  <c r="CZ36" i="1"/>
  <c r="Y36" i="1" s="1"/>
  <c r="CY36" i="1"/>
  <c r="X36" i="1" s="1"/>
  <c r="AJ39" i="1"/>
  <c r="AB31" i="1"/>
  <c r="CQ31" i="1"/>
  <c r="P31" i="1" s="1"/>
  <c r="CP31" i="1" s="1"/>
  <c r="O31" i="1" s="1"/>
  <c r="AG39" i="1"/>
  <c r="AD29" i="1"/>
  <c r="CS29" i="1"/>
  <c r="R29" i="1" s="1"/>
  <c r="DI26" i="3"/>
  <c r="DF26" i="3"/>
  <c r="DG26" i="3"/>
  <c r="DJ26" i="3" s="1"/>
  <c r="DH26" i="3"/>
  <c r="F151" i="1"/>
  <c r="BC216" i="1"/>
  <c r="BC122" i="1"/>
  <c r="AD135" i="1"/>
  <c r="CY37" i="1"/>
  <c r="X37" i="1" s="1"/>
  <c r="CZ37" i="1"/>
  <c r="Y37" i="1" s="1"/>
  <c r="AU39" i="1"/>
  <c r="CD26" i="1"/>
  <c r="CJ39" i="1"/>
  <c r="CC122" i="1"/>
  <c r="AT135" i="1"/>
  <c r="AT216" i="1" s="1"/>
  <c r="BZ122" i="1"/>
  <c r="CG135" i="1"/>
  <c r="AQ135" i="1"/>
  <c r="CZ132" i="1"/>
  <c r="Y132" i="1" s="1"/>
  <c r="CP130" i="1"/>
  <c r="O130" i="1" s="1"/>
  <c r="CP128" i="1"/>
  <c r="O128" i="1" s="1"/>
  <c r="AB126" i="1"/>
  <c r="CP125" i="1"/>
  <c r="O125" i="1" s="1"/>
  <c r="AB125" i="1"/>
  <c r="CY32" i="1"/>
  <c r="X32" i="1" s="1"/>
  <c r="CZ32" i="1"/>
  <c r="Y32" i="1" s="1"/>
  <c r="AG135" i="1"/>
  <c r="AX39" i="1"/>
  <c r="DG72" i="3"/>
  <c r="DJ72" i="3" s="1"/>
  <c r="DF72" i="3"/>
  <c r="DH72" i="3"/>
  <c r="DI72" i="3"/>
  <c r="CQ132" i="1"/>
  <c r="P132" i="1" s="1"/>
  <c r="CP132" i="1" s="1"/>
  <c r="O132" i="1" s="1"/>
  <c r="CS130" i="1"/>
  <c r="R130" i="1" s="1"/>
  <c r="CY130" i="1" s="1"/>
  <c r="X130" i="1" s="1"/>
  <c r="AQ39" i="1"/>
  <c r="CQ36" i="1"/>
  <c r="P36" i="1" s="1"/>
  <c r="CP36" i="1" s="1"/>
  <c r="O36" i="1" s="1"/>
  <c r="AB30" i="1"/>
  <c r="BC26" i="1"/>
  <c r="DI71" i="3"/>
  <c r="DJ71" i="3" s="1"/>
  <c r="DF71" i="3"/>
  <c r="DG71" i="3"/>
  <c r="CV50" i="3"/>
  <c r="CX50" i="3"/>
  <c r="CX13" i="3"/>
  <c r="CV13" i="3"/>
  <c r="AP135" i="1"/>
  <c r="CM122" i="1"/>
  <c r="AP26" i="1"/>
  <c r="F48" i="1"/>
  <c r="F106" i="1" s="1"/>
  <c r="F108" i="1" s="1"/>
  <c r="CP32" i="1"/>
  <c r="O32" i="1" s="1"/>
  <c r="CY31" i="1"/>
  <c r="X31" i="1" s="1"/>
  <c r="CZ31" i="1"/>
  <c r="Y31" i="1" s="1"/>
  <c r="AH39" i="1"/>
  <c r="AO135" i="1"/>
  <c r="CS127" i="1"/>
  <c r="R127" i="1" s="1"/>
  <c r="CZ127" i="1" s="1"/>
  <c r="Y127" i="1" s="1"/>
  <c r="CL122" i="1"/>
  <c r="BY26" i="1"/>
  <c r="CI39" i="1"/>
  <c r="AB35" i="1"/>
  <c r="AB32" i="1"/>
  <c r="AI39" i="1"/>
  <c r="DH71" i="3"/>
  <c r="DF61" i="3"/>
  <c r="DI61" i="3"/>
  <c r="DJ61" i="3" s="1"/>
  <c r="DG61" i="3"/>
  <c r="DH61" i="3"/>
  <c r="DI46" i="3"/>
  <c r="DF46" i="3"/>
  <c r="DG46" i="3"/>
  <c r="DJ46" i="3" s="1"/>
  <c r="CV40" i="3"/>
  <c r="CX40" i="3"/>
  <c r="CS126" i="1"/>
  <c r="R126" i="1" s="1"/>
  <c r="CY126" i="1" s="1"/>
  <c r="X126" i="1" s="1"/>
  <c r="BD26" i="1"/>
  <c r="F64" i="1"/>
  <c r="DF63" i="3"/>
  <c r="DG63" i="3"/>
  <c r="DI63" i="3"/>
  <c r="DJ63" i="3" s="1"/>
  <c r="CV56" i="3"/>
  <c r="CX56" i="3"/>
  <c r="BB39" i="1"/>
  <c r="CV69" i="3"/>
  <c r="CX69" i="3"/>
  <c r="DF68" i="3"/>
  <c r="DH68" i="3"/>
  <c r="DI68" i="3"/>
  <c r="DJ68" i="3" s="1"/>
  <c r="DI36" i="3"/>
  <c r="DF36" i="3"/>
  <c r="DG36" i="3"/>
  <c r="DJ36" i="3" s="1"/>
  <c r="CV30" i="3"/>
  <c r="CX30" i="3"/>
  <c r="DG15" i="3"/>
  <c r="DJ15" i="3" s="1"/>
  <c r="DF15" i="3"/>
  <c r="DH15" i="3"/>
  <c r="DI15" i="3"/>
  <c r="BB135" i="1"/>
  <c r="CY34" i="1"/>
  <c r="X34" i="1" s="1"/>
  <c r="CY29" i="1"/>
  <c r="X29" i="1" s="1"/>
  <c r="DH63" i="3"/>
  <c r="BX26" i="1"/>
  <c r="CL26" i="1"/>
  <c r="CV70" i="3"/>
  <c r="DG52" i="3"/>
  <c r="CV49" i="3"/>
  <c r="CX49" i="3"/>
  <c r="CV39" i="3"/>
  <c r="CX39" i="3"/>
  <c r="CV29" i="3"/>
  <c r="CX29" i="3"/>
  <c r="DH20" i="3"/>
  <c r="DI20" i="3"/>
  <c r="DJ20" i="3" s="1"/>
  <c r="DH3" i="3"/>
  <c r="DI3" i="3"/>
  <c r="DJ3" i="3" s="1"/>
  <c r="DF3" i="3"/>
  <c r="DI70" i="3"/>
  <c r="DJ70" i="3" s="1"/>
  <c r="DF65" i="3"/>
  <c r="CW62" i="3"/>
  <c r="CX62" i="3"/>
  <c r="DI60" i="3"/>
  <c r="DJ60" i="3" s="1"/>
  <c r="DH58" i="3"/>
  <c r="DF55" i="3"/>
  <c r="DI55" i="3"/>
  <c r="DJ55" i="3" s="1"/>
  <c r="DF54" i="3"/>
  <c r="DF48" i="3"/>
  <c r="DG48" i="3"/>
  <c r="DI48" i="3"/>
  <c r="DJ48" i="3" s="1"/>
  <c r="DF42" i="3"/>
  <c r="DH42" i="3"/>
  <c r="DF38" i="3"/>
  <c r="DG38" i="3"/>
  <c r="DI38" i="3"/>
  <c r="DJ38" i="3" s="1"/>
  <c r="DF32" i="3"/>
  <c r="DH32" i="3"/>
  <c r="DF28" i="3"/>
  <c r="DG28" i="3"/>
  <c r="DI28" i="3"/>
  <c r="DJ28" i="3" s="1"/>
  <c r="DF22" i="3"/>
  <c r="DH22" i="3"/>
  <c r="DF20" i="3"/>
  <c r="CV12" i="3"/>
  <c r="CX12" i="3"/>
  <c r="DG9" i="3"/>
  <c r="DG3" i="3"/>
  <c r="CV19" i="3"/>
  <c r="CX19" i="3"/>
  <c r="DG5" i="3"/>
  <c r="DJ5" i="3" s="1"/>
  <c r="DI5" i="3"/>
  <c r="CV45" i="3"/>
  <c r="CX45" i="3"/>
  <c r="CV35" i="3"/>
  <c r="CX35" i="3"/>
  <c r="CV25" i="3"/>
  <c r="CX25" i="3"/>
  <c r="CV18" i="3"/>
  <c r="CX18" i="3"/>
  <c r="DG14" i="3"/>
  <c r="DH64" i="3"/>
  <c r="CX59" i="3"/>
  <c r="CV57" i="3"/>
  <c r="CX57" i="3"/>
  <c r="DH53" i="3"/>
  <c r="DG51" i="3"/>
  <c r="DJ51" i="3" s="1"/>
  <c r="CV44" i="3"/>
  <c r="CX44" i="3"/>
  <c r="DG41" i="3"/>
  <c r="DJ41" i="3" s="1"/>
  <c r="CV34" i="3"/>
  <c r="CX34" i="3"/>
  <c r="DG31" i="3"/>
  <c r="DJ31" i="3" s="1"/>
  <c r="CV24" i="3"/>
  <c r="CX24" i="3"/>
  <c r="DG21" i="3"/>
  <c r="DF17" i="3"/>
  <c r="DG17" i="3"/>
  <c r="DI17" i="3"/>
  <c r="DJ17" i="3" s="1"/>
  <c r="DF14" i="3"/>
  <c r="DH5" i="3"/>
  <c r="DI4" i="3"/>
  <c r="DJ4" i="3" s="1"/>
  <c r="DG4" i="3"/>
  <c r="CX67" i="3"/>
  <c r="DF64" i="3"/>
  <c r="DF53" i="3"/>
  <c r="DF51" i="3"/>
  <c r="DF47" i="3"/>
  <c r="DH47" i="3"/>
  <c r="DF43" i="3"/>
  <c r="DG43" i="3"/>
  <c r="DI43" i="3"/>
  <c r="DJ43" i="3" s="1"/>
  <c r="DF41" i="3"/>
  <c r="DF37" i="3"/>
  <c r="DH37" i="3"/>
  <c r="DF33" i="3"/>
  <c r="DG33" i="3"/>
  <c r="DI33" i="3"/>
  <c r="DJ33" i="3" s="1"/>
  <c r="DF31" i="3"/>
  <c r="DF27" i="3"/>
  <c r="DH27" i="3"/>
  <c r="DF23" i="3"/>
  <c r="DG23" i="3"/>
  <c r="DI23" i="3"/>
  <c r="DJ23" i="3" s="1"/>
  <c r="DF21" i="3"/>
  <c r="CX10" i="3"/>
  <c r="DH8" i="3"/>
  <c r="DI8" i="3"/>
  <c r="DJ8" i="3" s="1"/>
  <c r="DF5" i="3"/>
  <c r="DH4" i="3"/>
  <c r="DG11" i="3"/>
  <c r="DG6" i="3"/>
  <c r="CX2" i="3"/>
  <c r="DG1" i="3"/>
  <c r="AT22" i="1" l="1"/>
  <c r="F234" i="1"/>
  <c r="F16" i="2" s="1"/>
  <c r="AT297" i="1"/>
  <c r="GM127" i="1"/>
  <c r="GN127" i="1" s="1"/>
  <c r="DF49" i="3"/>
  <c r="DG49" i="3"/>
  <c r="DH49" i="3"/>
  <c r="DI49" i="3"/>
  <c r="DJ49" i="3" s="1"/>
  <c r="DF24" i="3"/>
  <c r="DG24" i="3"/>
  <c r="DH24" i="3"/>
  <c r="DI24" i="3"/>
  <c r="DJ24" i="3" s="1"/>
  <c r="AK39" i="1"/>
  <c r="AZ39" i="1"/>
  <c r="CI26" i="1"/>
  <c r="GM32" i="1"/>
  <c r="GN32" i="1" s="1"/>
  <c r="AQ26" i="1"/>
  <c r="F49" i="1"/>
  <c r="AQ216" i="1"/>
  <c r="AG122" i="1"/>
  <c r="T135" i="1"/>
  <c r="AU26" i="1"/>
  <c r="F58" i="1"/>
  <c r="AU216" i="1"/>
  <c r="F159" i="1"/>
  <c r="W122" i="1"/>
  <c r="AC39" i="1"/>
  <c r="AE135" i="1"/>
  <c r="BB26" i="1"/>
  <c r="F52" i="1"/>
  <c r="BB216" i="1"/>
  <c r="DG57" i="3"/>
  <c r="DH57" i="3"/>
  <c r="DF57" i="3"/>
  <c r="DI57" i="3"/>
  <c r="DJ57" i="3" s="1"/>
  <c r="BB122" i="1"/>
  <c r="F148" i="1"/>
  <c r="CG122" i="1"/>
  <c r="AX135" i="1"/>
  <c r="DG35" i="3"/>
  <c r="DH35" i="3"/>
  <c r="DI35" i="3"/>
  <c r="DJ35" i="3" s="1"/>
  <c r="DF35" i="3"/>
  <c r="DG40" i="3"/>
  <c r="DH40" i="3"/>
  <c r="DI40" i="3"/>
  <c r="DJ40" i="3" s="1"/>
  <c r="DF40" i="3"/>
  <c r="AD122" i="1"/>
  <c r="Q135" i="1"/>
  <c r="AF26" i="1"/>
  <c r="S39" i="1"/>
  <c r="AK135" i="1"/>
  <c r="GM132" i="1"/>
  <c r="GN132" i="1" s="1"/>
  <c r="GM37" i="1"/>
  <c r="GN37" i="1" s="1"/>
  <c r="DG59" i="3"/>
  <c r="DI59" i="3"/>
  <c r="DJ59" i="3" s="1"/>
  <c r="DH59" i="3"/>
  <c r="DF59" i="3"/>
  <c r="DG62" i="3"/>
  <c r="DJ62" i="3" s="1"/>
  <c r="DH62" i="3"/>
  <c r="DI62" i="3"/>
  <c r="DF62" i="3"/>
  <c r="AO122" i="1"/>
  <c r="F139" i="1"/>
  <c r="AO216" i="1"/>
  <c r="F144" i="1"/>
  <c r="F202" i="1" s="1"/>
  <c r="F204" i="1" s="1"/>
  <c r="AP122" i="1"/>
  <c r="AP216" i="1"/>
  <c r="AB135" i="1"/>
  <c r="GM125" i="1"/>
  <c r="F153" i="1"/>
  <c r="AT122" i="1"/>
  <c r="AC135" i="1"/>
  <c r="AE39" i="1"/>
  <c r="CZ29" i="1"/>
  <c r="Y29" i="1" s="1"/>
  <c r="AL39" i="1" s="1"/>
  <c r="CZ130" i="1"/>
  <c r="Y130" i="1" s="1"/>
  <c r="GM130" i="1" s="1"/>
  <c r="GN130" i="1" s="1"/>
  <c r="BA122" i="1"/>
  <c r="F155" i="1"/>
  <c r="CZ126" i="1"/>
  <c r="Y126" i="1" s="1"/>
  <c r="GM126" i="1" s="1"/>
  <c r="GN126" i="1" s="1"/>
  <c r="AF122" i="1"/>
  <c r="S135" i="1"/>
  <c r="DG45" i="3"/>
  <c r="DH45" i="3"/>
  <c r="DI45" i="3"/>
  <c r="DJ45" i="3" s="1"/>
  <c r="DF45" i="3"/>
  <c r="DG12" i="3"/>
  <c r="DH12" i="3"/>
  <c r="DI12" i="3"/>
  <c r="DJ12" i="3" s="1"/>
  <c r="DF12" i="3"/>
  <c r="DF29" i="3"/>
  <c r="DG29" i="3"/>
  <c r="DH29" i="3"/>
  <c r="DI29" i="3"/>
  <c r="DJ29" i="3" s="1"/>
  <c r="AI26" i="1"/>
  <c r="V39" i="1"/>
  <c r="AH26" i="1"/>
  <c r="U39" i="1"/>
  <c r="AB29" i="1"/>
  <c r="CR29" i="1"/>
  <c r="Q29" i="1" s="1"/>
  <c r="AZ122" i="1"/>
  <c r="F146" i="1"/>
  <c r="BD22" i="1"/>
  <c r="BD297" i="1"/>
  <c r="F241" i="1"/>
  <c r="DG25" i="3"/>
  <c r="DH25" i="3"/>
  <c r="DI25" i="3"/>
  <c r="DJ25" i="3" s="1"/>
  <c r="DF25" i="3"/>
  <c r="AJ26" i="1"/>
  <c r="W39" i="1"/>
  <c r="DG2" i="3"/>
  <c r="DH2" i="3"/>
  <c r="DI2" i="3"/>
  <c r="DJ2" i="3" s="1"/>
  <c r="DF2" i="3"/>
  <c r="DF56" i="3"/>
  <c r="DG56" i="3"/>
  <c r="DI56" i="3"/>
  <c r="DJ56" i="3" s="1"/>
  <c r="DH56" i="3"/>
  <c r="DF34" i="3"/>
  <c r="DG34" i="3"/>
  <c r="DH34" i="3"/>
  <c r="DI34" i="3"/>
  <c r="DJ34" i="3" s="1"/>
  <c r="DF44" i="3"/>
  <c r="DG44" i="3"/>
  <c r="DH44" i="3"/>
  <c r="DI44" i="3"/>
  <c r="DJ44" i="3" s="1"/>
  <c r="DH13" i="3"/>
  <c r="DI13" i="3"/>
  <c r="DJ13" i="3" s="1"/>
  <c r="DF13" i="3"/>
  <c r="DG13" i="3"/>
  <c r="GM128" i="1"/>
  <c r="GN128" i="1" s="1"/>
  <c r="BA39" i="1"/>
  <c r="CJ26" i="1"/>
  <c r="BC22" i="1"/>
  <c r="F232" i="1"/>
  <c r="BC297" i="1"/>
  <c r="T39" i="1"/>
  <c r="AG26" i="1"/>
  <c r="DG7" i="3"/>
  <c r="DH7" i="3"/>
  <c r="DI7" i="3"/>
  <c r="DJ7" i="3" s="1"/>
  <c r="DF7" i="3"/>
  <c r="U122" i="1"/>
  <c r="F157" i="1"/>
  <c r="F171" i="1" s="1"/>
  <c r="DG10" i="3"/>
  <c r="DJ10" i="3" s="1"/>
  <c r="DF10" i="3"/>
  <c r="DI10" i="3"/>
  <c r="DH10" i="3"/>
  <c r="DG19" i="3"/>
  <c r="DH19" i="3"/>
  <c r="DI19" i="3"/>
  <c r="DJ19" i="3" s="1"/>
  <c r="DF19" i="3"/>
  <c r="F145" i="1"/>
  <c r="AQ122" i="1"/>
  <c r="DG67" i="3"/>
  <c r="DJ67" i="3" s="1"/>
  <c r="DI67" i="3"/>
  <c r="DH67" i="3"/>
  <c r="DF67" i="3"/>
  <c r="DF18" i="3"/>
  <c r="DG18" i="3"/>
  <c r="DH18" i="3"/>
  <c r="DI18" i="3"/>
  <c r="DJ18" i="3" s="1"/>
  <c r="DF39" i="3"/>
  <c r="DG39" i="3"/>
  <c r="DH39" i="3"/>
  <c r="DI39" i="3"/>
  <c r="DJ39" i="3" s="1"/>
  <c r="DG30" i="3"/>
  <c r="DH30" i="3"/>
  <c r="DI30" i="3"/>
  <c r="DJ30" i="3" s="1"/>
  <c r="DF30" i="3"/>
  <c r="DG69" i="3"/>
  <c r="DI69" i="3"/>
  <c r="DJ69" i="3" s="1"/>
  <c r="DH69" i="3"/>
  <c r="DF69" i="3"/>
  <c r="DG50" i="3"/>
  <c r="DH50" i="3"/>
  <c r="DI50" i="3"/>
  <c r="DJ50" i="3" s="1"/>
  <c r="DF50" i="3"/>
  <c r="GM36" i="1"/>
  <c r="GN36" i="1" s="1"/>
  <c r="AX26" i="1"/>
  <c r="F46" i="1"/>
  <c r="F103" i="1" s="1"/>
  <c r="F105" i="1" s="1"/>
  <c r="F110" i="1" s="1"/>
  <c r="AX216" i="1"/>
  <c r="GM31" i="1"/>
  <c r="GN31" i="1" s="1"/>
  <c r="GM131" i="1"/>
  <c r="GN131" i="1" s="1"/>
  <c r="AB34" i="1"/>
  <c r="CR34" i="1"/>
  <c r="Q34" i="1" s="1"/>
  <c r="CP34" i="1" s="1"/>
  <c r="O34" i="1" s="1"/>
  <c r="GM34" i="1" s="1"/>
  <c r="GN34" i="1" s="1"/>
  <c r="AU122" i="1"/>
  <c r="F154" i="1"/>
  <c r="F158" i="1"/>
  <c r="V122" i="1"/>
  <c r="AX22" i="1" l="1"/>
  <c r="AX297" i="1"/>
  <c r="F223" i="1"/>
  <c r="F280" i="1" s="1"/>
  <c r="F282" i="1" s="1"/>
  <c r="W26" i="1"/>
  <c r="F63" i="1"/>
  <c r="W216" i="1"/>
  <c r="GN125" i="1"/>
  <c r="CB135" i="1" s="1"/>
  <c r="CA135" i="1"/>
  <c r="F142" i="1"/>
  <c r="F199" i="1" s="1"/>
  <c r="F201" i="1" s="1"/>
  <c r="F206" i="1" s="1"/>
  <c r="AX122" i="1"/>
  <c r="BB22" i="1"/>
  <c r="F229" i="1"/>
  <c r="BB297" i="1"/>
  <c r="BA26" i="1"/>
  <c r="F59" i="1"/>
  <c r="BA216" i="1"/>
  <c r="AP22" i="1"/>
  <c r="AP297" i="1"/>
  <c r="F225" i="1"/>
  <c r="AK122" i="1"/>
  <c r="X135" i="1"/>
  <c r="T122" i="1"/>
  <c r="F156" i="1"/>
  <c r="X39" i="1"/>
  <c r="AK26" i="1"/>
  <c r="AD39" i="1"/>
  <c r="CP29" i="1"/>
  <c r="O29" i="1" s="1"/>
  <c r="AL26" i="1"/>
  <c r="Y39" i="1"/>
  <c r="AL135" i="1"/>
  <c r="AE122" i="1"/>
  <c r="R135" i="1"/>
  <c r="P39" i="1"/>
  <c r="CE39" i="1"/>
  <c r="CF39" i="1"/>
  <c r="AC26" i="1"/>
  <c r="CH39" i="1"/>
  <c r="U26" i="1"/>
  <c r="F61" i="1"/>
  <c r="F75" i="1" s="1"/>
  <c r="U216" i="1"/>
  <c r="S122" i="1"/>
  <c r="F150" i="1"/>
  <c r="F167" i="1" s="1"/>
  <c r="F173" i="1" s="1"/>
  <c r="AC122" i="1"/>
  <c r="CE135" i="1"/>
  <c r="CF135" i="1"/>
  <c r="CH135" i="1"/>
  <c r="P135" i="1"/>
  <c r="AO22" i="1"/>
  <c r="F220" i="1"/>
  <c r="AO297" i="1"/>
  <c r="AT18" i="1"/>
  <c r="F315" i="1"/>
  <c r="AB122" i="1"/>
  <c r="O135" i="1"/>
  <c r="AE26" i="1"/>
  <c r="R39" i="1"/>
  <c r="AQ22" i="1"/>
  <c r="AQ297" i="1"/>
  <c r="F226" i="1"/>
  <c r="F60" i="1"/>
  <c r="T26" i="1"/>
  <c r="T216" i="1"/>
  <c r="BC18" i="1"/>
  <c r="F313" i="1"/>
  <c r="Q122" i="1"/>
  <c r="F147" i="1"/>
  <c r="F170" i="1" s="1"/>
  <c r="F184" i="1" s="1"/>
  <c r="F186" i="1" s="1"/>
  <c r="F188" i="1" s="1"/>
  <c r="F190" i="1" s="1"/>
  <c r="AZ26" i="1"/>
  <c r="AZ216" i="1"/>
  <c r="F50" i="1"/>
  <c r="F54" i="1"/>
  <c r="F71" i="1" s="1"/>
  <c r="F77" i="1" s="1"/>
  <c r="S26" i="1"/>
  <c r="S216" i="1"/>
  <c r="BD18" i="1"/>
  <c r="F322" i="1"/>
  <c r="V26" i="1"/>
  <c r="V216" i="1"/>
  <c r="F62" i="1"/>
  <c r="AU22" i="1"/>
  <c r="AU297" i="1"/>
  <c r="F235" i="1"/>
  <c r="F65" i="1" l="1"/>
  <c r="F72" i="1" s="1"/>
  <c r="F78" i="1" s="1"/>
  <c r="X26" i="1"/>
  <c r="X216" i="1"/>
  <c r="CB122" i="1"/>
  <c r="AS135" i="1"/>
  <c r="CA122" i="1"/>
  <c r="AR135" i="1"/>
  <c r="P122" i="1"/>
  <c r="F138" i="1"/>
  <c r="AL122" i="1"/>
  <c r="Y135" i="1"/>
  <c r="W22" i="1"/>
  <c r="F240" i="1"/>
  <c r="W297" i="1"/>
  <c r="R122" i="1"/>
  <c r="F149" i="1"/>
  <c r="T22" i="1"/>
  <c r="F237" i="1"/>
  <c r="T297" i="1"/>
  <c r="O122" i="1"/>
  <c r="F137" i="1"/>
  <c r="CH122" i="1"/>
  <c r="AY135" i="1"/>
  <c r="AW135" i="1"/>
  <c r="CF122" i="1"/>
  <c r="CH26" i="1"/>
  <c r="AY39" i="1"/>
  <c r="Y26" i="1"/>
  <c r="F66" i="1"/>
  <c r="F73" i="1" s="1"/>
  <c r="F79" i="1" s="1"/>
  <c r="F80" i="1" s="1"/>
  <c r="F82" i="1" s="1"/>
  <c r="F84" i="1" s="1"/>
  <c r="Y216" i="1"/>
  <c r="X122" i="1"/>
  <c r="F161" i="1"/>
  <c r="F168" i="1" s="1"/>
  <c r="F174" i="1" s="1"/>
  <c r="BB18" i="1"/>
  <c r="F310" i="1"/>
  <c r="R26" i="1"/>
  <c r="F53" i="1"/>
  <c r="R216" i="1"/>
  <c r="AU18" i="1"/>
  <c r="F316" i="1"/>
  <c r="F239" i="1"/>
  <c r="V297" i="1"/>
  <c r="V22" i="1"/>
  <c r="AZ22" i="1"/>
  <c r="AZ297" i="1"/>
  <c r="F227" i="1"/>
  <c r="AV135" i="1"/>
  <c r="CE122" i="1"/>
  <c r="AW39" i="1"/>
  <c r="CF26" i="1"/>
  <c r="GM29" i="1"/>
  <c r="AB39" i="1"/>
  <c r="F283" i="1"/>
  <c r="F285" i="1" s="1"/>
  <c r="G16" i="2"/>
  <c r="F287" i="1"/>
  <c r="S22" i="1"/>
  <c r="S297" i="1"/>
  <c r="F231" i="1"/>
  <c r="BA22" i="1"/>
  <c r="F236" i="1"/>
  <c r="H16" i="2" s="1"/>
  <c r="BA297" i="1"/>
  <c r="AV39" i="1"/>
  <c r="CE26" i="1"/>
  <c r="AD26" i="1"/>
  <c r="Q39" i="1"/>
  <c r="AP18" i="1"/>
  <c r="F306" i="1"/>
  <c r="F364" i="1" s="1"/>
  <c r="F366" i="1" s="1"/>
  <c r="AX18" i="1"/>
  <c r="F304" i="1"/>
  <c r="F361" i="1" s="1"/>
  <c r="F363" i="1" s="1"/>
  <c r="F368" i="1" s="1"/>
  <c r="U22" i="1"/>
  <c r="F238" i="1"/>
  <c r="F252" i="1" s="1"/>
  <c r="U297" i="1"/>
  <c r="AQ18" i="1"/>
  <c r="F307" i="1"/>
  <c r="AO18" i="1"/>
  <c r="F301" i="1"/>
  <c r="P26" i="1"/>
  <c r="F42" i="1"/>
  <c r="P216" i="1"/>
  <c r="Y22" i="1" l="1"/>
  <c r="Y297" i="1"/>
  <c r="F243" i="1"/>
  <c r="F250" i="1" s="1"/>
  <c r="F256" i="1" s="1"/>
  <c r="W18" i="1"/>
  <c r="F321" i="1"/>
  <c r="F44" i="1"/>
  <c r="AV26" i="1"/>
  <c r="AV216" i="1"/>
  <c r="AZ18" i="1"/>
  <c r="F308" i="1"/>
  <c r="AS122" i="1"/>
  <c r="F152" i="1"/>
  <c r="O39" i="1"/>
  <c r="AB26" i="1"/>
  <c r="F47" i="1"/>
  <c r="F70" i="1" s="1"/>
  <c r="F95" i="1" s="1"/>
  <c r="F97" i="1" s="1"/>
  <c r="F99" i="1" s="1"/>
  <c r="F101" i="1" s="1"/>
  <c r="AY26" i="1"/>
  <c r="AY216" i="1"/>
  <c r="T18" i="1"/>
  <c r="F318" i="1"/>
  <c r="X22" i="1"/>
  <c r="F242" i="1"/>
  <c r="F249" i="1" s="1"/>
  <c r="F255" i="1" s="1"/>
  <c r="X297" i="1"/>
  <c r="AV122" i="1"/>
  <c r="F140" i="1"/>
  <c r="R22" i="1"/>
  <c r="R297" i="1"/>
  <c r="F230" i="1"/>
  <c r="J16" i="2" s="1"/>
  <c r="Y122" i="1"/>
  <c r="F162" i="1"/>
  <c r="F169" i="1" s="1"/>
  <c r="F175" i="1" s="1"/>
  <c r="F176" i="1" s="1"/>
  <c r="F178" i="1" s="1"/>
  <c r="F180" i="1" s="1"/>
  <c r="Q26" i="1"/>
  <c r="Q216" i="1"/>
  <c r="F51" i="1"/>
  <c r="F74" i="1" s="1"/>
  <c r="F88" i="1" s="1"/>
  <c r="F90" i="1" s="1"/>
  <c r="F92" i="1" s="1"/>
  <c r="F94" i="1" s="1"/>
  <c r="F102" i="1" s="1"/>
  <c r="F118" i="1" s="1"/>
  <c r="F248" i="1"/>
  <c r="F254" i="1" s="1"/>
  <c r="V18" i="1"/>
  <c r="F320" i="1"/>
  <c r="AR122" i="1"/>
  <c r="F163" i="1"/>
  <c r="BA18" i="1"/>
  <c r="F317" i="1"/>
  <c r="U18" i="1"/>
  <c r="F319" i="1"/>
  <c r="F333" i="1" s="1"/>
  <c r="F45" i="1"/>
  <c r="AW26" i="1"/>
  <c r="AW216" i="1"/>
  <c r="AW122" i="1"/>
  <c r="F141" i="1"/>
  <c r="CA39" i="1"/>
  <c r="GN29" i="1"/>
  <c r="CB39" i="1" s="1"/>
  <c r="P22" i="1"/>
  <c r="F219" i="1"/>
  <c r="P297" i="1"/>
  <c r="S18" i="1"/>
  <c r="F312" i="1"/>
  <c r="F329" i="1" s="1"/>
  <c r="F335" i="1" s="1"/>
  <c r="F143" i="1"/>
  <c r="F166" i="1" s="1"/>
  <c r="F191" i="1" s="1"/>
  <c r="F193" i="1" s="1"/>
  <c r="F195" i="1" s="1"/>
  <c r="F197" i="1" s="1"/>
  <c r="F198" i="1" s="1"/>
  <c r="F214" i="1" s="1"/>
  <c r="AY122" i="1"/>
  <c r="X18" i="1" l="1"/>
  <c r="F323" i="1"/>
  <c r="F330" i="1" s="1"/>
  <c r="F336" i="1" s="1"/>
  <c r="O26" i="1"/>
  <c r="F41" i="1"/>
  <c r="O216" i="1"/>
  <c r="F338" i="1"/>
  <c r="F340" i="1" s="1"/>
  <c r="F342" i="1" s="1"/>
  <c r="P18" i="1"/>
  <c r="F300" i="1"/>
  <c r="AV22" i="1"/>
  <c r="AV297" i="1"/>
  <c r="F221" i="1"/>
  <c r="AW22" i="1"/>
  <c r="F222" i="1"/>
  <c r="AW297" i="1"/>
  <c r="R18" i="1"/>
  <c r="F311" i="1"/>
  <c r="Y18" i="1"/>
  <c r="F324" i="1"/>
  <c r="F331" i="1" s="1"/>
  <c r="F337" i="1" s="1"/>
  <c r="AR39" i="1"/>
  <c r="CA26" i="1"/>
  <c r="Q22" i="1"/>
  <c r="F228" i="1"/>
  <c r="F251" i="1" s="1"/>
  <c r="F265" i="1" s="1"/>
  <c r="F267" i="1" s="1"/>
  <c r="F269" i="1" s="1"/>
  <c r="F271" i="1" s="1"/>
  <c r="F279" i="1" s="1"/>
  <c r="F295" i="1" s="1"/>
  <c r="Q297" i="1"/>
  <c r="AS39" i="1"/>
  <c r="CB26" i="1"/>
  <c r="F257" i="1"/>
  <c r="F259" i="1" s="1"/>
  <c r="F261" i="1" s="1"/>
  <c r="AY22" i="1"/>
  <c r="AY297" i="1"/>
  <c r="F224" i="1"/>
  <c r="F247" i="1" s="1"/>
  <c r="F272" i="1" s="1"/>
  <c r="F274" i="1" s="1"/>
  <c r="F276" i="1" s="1"/>
  <c r="F278" i="1" s="1"/>
  <c r="Q18" i="1" l="1"/>
  <c r="F309" i="1"/>
  <c r="F332" i="1" s="1"/>
  <c r="F346" i="1" s="1"/>
  <c r="F348" i="1" s="1"/>
  <c r="F350" i="1" s="1"/>
  <c r="F352" i="1" s="1"/>
  <c r="F360" i="1" s="1"/>
  <c r="F376" i="1" s="1"/>
  <c r="AS26" i="1"/>
  <c r="F56" i="1"/>
  <c r="AS216" i="1"/>
  <c r="AW18" i="1"/>
  <c r="F303" i="1"/>
  <c r="AY18" i="1"/>
  <c r="F305" i="1"/>
  <c r="F328" i="1" s="1"/>
  <c r="F353" i="1" s="1"/>
  <c r="F355" i="1" s="1"/>
  <c r="F357" i="1" s="1"/>
  <c r="F359" i="1" s="1"/>
  <c r="O22" i="1"/>
  <c r="O297" i="1"/>
  <c r="F218" i="1"/>
  <c r="AR216" i="1"/>
  <c r="AR26" i="1"/>
  <c r="F67" i="1"/>
  <c r="AV18" i="1"/>
  <c r="F302" i="1"/>
  <c r="AS22" i="1" l="1"/>
  <c r="F233" i="1"/>
  <c r="E16" i="2" s="1"/>
  <c r="I16" i="2" s="1"/>
  <c r="N16" i="2" s="1"/>
  <c r="AS297" i="1"/>
  <c r="F244" i="1"/>
  <c r="AR22" i="1"/>
  <c r="AR297" i="1"/>
  <c r="O18" i="1"/>
  <c r="F299" i="1"/>
  <c r="AR18" i="1" l="1"/>
  <c r="F325" i="1"/>
  <c r="AS18" i="1"/>
  <c r="F314" i="1"/>
</calcChain>
</file>

<file path=xl/sharedStrings.xml><?xml version="1.0" encoding="utf-8"?>
<sst xmlns="http://schemas.openxmlformats.org/spreadsheetml/2006/main" count="4039" uniqueCount="518">
  <si>
    <t>Smeta.RU  (495) 974-1589</t>
  </si>
  <si>
    <t>_PS_</t>
  </si>
  <si>
    <t>Smeta.RU</t>
  </si>
  <si>
    <t/>
  </si>
  <si>
    <t>Новый объект</t>
  </si>
  <si>
    <t>КЛ испытания 2026 ВУЕР</t>
  </si>
  <si>
    <t>Сметные нормы списания</t>
  </si>
  <si>
    <t>Коды ценников</t>
  </si>
  <si>
    <t>ВУЕР. Ведомственные укрупненные единичные расценки</t>
  </si>
  <si>
    <t>ВУЕР-2023. Ведомственные укрупненные единичные расценки</t>
  </si>
  <si>
    <t>Поправки для ВУЕР  (1)</t>
  </si>
  <si>
    <t>Новая локальная смета</t>
  </si>
  <si>
    <t>Новый раздел</t>
  </si>
  <si>
    <t>КЛ 6-20 кВ</t>
  </si>
  <si>
    <t>Определение места повреждения силовой кабельной линии 6-20 кВ, в т.ч.:</t>
  </si>
  <si>
    <t>1</t>
  </si>
  <si>
    <t>ИОКЛ10МП00СИМР</t>
  </si>
  <si>
    <t>Измерение сопротивления изоляции силовых кабельных линий напряжением 6-20 кВ межремонтное</t>
  </si>
  <si>
    <t>1 повреждение</t>
  </si>
  <si>
    <t>ВУЕР-ИО-2020, ИОКЛ10МП00СИМР, приказ ПАО «Россети» от 01.03.23 №85 (с изменениями)</t>
  </si>
  <si>
    <t>Прочие работы</t>
  </si>
  <si>
    <t>ВУЕР-2021. Испытания электрооборудования</t>
  </si>
  <si>
    <t>ВУЕР-2021_11</t>
  </si>
  <si>
    <t>2</t>
  </si>
  <si>
    <t>ИОКЛ10МП00ИНМР</t>
  </si>
  <si>
    <t>Испытание силовых кабельных линий напряжением 6-20 кВ повышенным выпрямленным напряжением межремонтное</t>
  </si>
  <si>
    <t>ВУЕР-ИО-2020, ИОКЛ10МП00ИНМР, приказ ПАО «Россети» от 01.03.23 №85 (с изменениями)</t>
  </si>
  <si>
    <t>3</t>
  </si>
  <si>
    <t>ИОКЛ10МП00ОЗМР</t>
  </si>
  <si>
    <t>Определение зоны предполагаемого повреждения силовых кабельных линий напряжением 6-20 кВ одним из относительных методов межремонтное</t>
  </si>
  <si>
    <t>ВУЕР-ИО-2020, ИОКЛ10МП00ОЗМР, приказ ПАО «Россети» от 01.03.23 №85 (с изменениями)</t>
  </si>
  <si>
    <t>4</t>
  </si>
  <si>
    <t>ИОКЛ10МП00УММР</t>
  </si>
  <si>
    <t>Уточнение места повреждения силовых кабельных линий напряжением 6-20 кВ одним из абсолютных методов межремонтное</t>
  </si>
  <si>
    <t>ВУЕР-ИО-2020, ИОКЛ10МП00УММР, приказ ПАО «Россети» от 01.03.23 №85 (с изменениями)</t>
  </si>
  <si>
    <t>Испытание силовой кабельной линии до 6-10 кВ, в т.ч.:</t>
  </si>
  <si>
    <t>5</t>
  </si>
  <si>
    <t>ИОКЛ100000ОКМР</t>
  </si>
  <si>
    <t>Осмотр концевой разделки кабеля силовых кабельных линий напряжением 6-20 кВ межремонтный</t>
  </si>
  <si>
    <t>1 кабель</t>
  </si>
  <si>
    <t>ВУЕР-ИО-2020, ИОКЛ100000ОКМР, приказ ПАО «Россети» от 01.03.23 №85 (с изменениями)</t>
  </si>
  <si>
    <t>6</t>
  </si>
  <si>
    <t>ИОКЛ100000СИМР</t>
  </si>
  <si>
    <t>ВУЕР-ИО-2020, ИОКЛ100000СИМР, приказ ПАО «Россети» от 01.03.23 №85 (с изменениями)</t>
  </si>
  <si>
    <t>7</t>
  </si>
  <si>
    <t>ИОКЛ100000ИНМР</t>
  </si>
  <si>
    <t>ВУЕР-ИО-2020, ИОКЛ100000ИНМР, приказ ПАО «Россети» от 01.03.23 №85 (с изменениями)</t>
  </si>
  <si>
    <t>8</t>
  </si>
  <si>
    <t>ИОКЛ100000ФЗМР</t>
  </si>
  <si>
    <t>Фазировка силовых кабельных линий напряжением 6-20 кВ межремонтная</t>
  </si>
  <si>
    <t>ВУЕР-ИО-2020, ИОКЛ100000ФЗМР, приказ ПАО «Россети» от 01.03.23 №85 (с изменениями)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</si>
  <si>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</si>
  <si>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</si>
  <si>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</si>
  <si>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</si>
  <si>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</si>
  <si>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</si>
  <si>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</si>
  <si>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</si>
  <si>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</si>
  <si>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</si>
  <si>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</si>
  <si>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</si>
  <si>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</si>
  <si>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</si>
  <si>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</si>
  <si>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</si>
  <si>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</si>
  <si>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</si>
  <si>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</si>
  <si>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</si>
  <si>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</si>
  <si>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</si>
  <si>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</si>
  <si>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</si>
  <si>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</si>
  <si>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</si>
  <si>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</si>
  <si>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</si>
  <si>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</si>
  <si>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</si>
  <si>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</si>
  <si>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</si>
  <si>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</si>
  <si>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</si>
  <si>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</si>
  <si>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</si>
  <si>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</si>
  <si>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</si>
  <si>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</si>
  <si>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</si>
  <si>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</si>
  <si>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</si>
  <si>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</si>
  <si>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</si>
  <si>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</si>
  <si>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</si>
  <si>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</si>
  <si>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</si>
  <si>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</si>
  <si>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</si>
  <si>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</si>
  <si>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</si>
  <si>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</si>
  <si>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</si>
  <si>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Материалы по справочнику МТР на базе SAP ERP на 2018 год</t>
  </si>
  <si>
    <t>Оборудование по справочнику МТР на базе SAP ERP на 2018 год</t>
  </si>
  <si>
    <t>Материалы учтённые расценками в ценах 2020 г.</t>
  </si>
  <si>
    <t>ОЗП в ценах 2020 г.</t>
  </si>
  <si>
    <t>НР в ценах 2020 г.</t>
  </si>
  <si>
    <t>СП в ценах 2020 г.</t>
  </si>
  <si>
    <t>ЭММ без учёта ЗПМ в ценах 2020 г.</t>
  </si>
  <si>
    <t>Трудозатраты</t>
  </si>
  <si>
    <t>9</t>
  </si>
  <si>
    <t>Индекс Jзп на 2024 г.</t>
  </si>
  <si>
    <t>10</t>
  </si>
  <si>
    <t>ОЗП с учётом индекса Jзп  на 2024 г.</t>
  </si>
  <si>
    <t>11</t>
  </si>
  <si>
    <t>НР с учётом индекса Jзп  на 2024 г.</t>
  </si>
  <si>
    <t>12</t>
  </si>
  <si>
    <t>СП с учётом индекса Jзп на 2024 г.</t>
  </si>
  <si>
    <t>13</t>
  </si>
  <si>
    <t>Итого (ОЗП+НР+СП) с учётом индекса Jзп  на 2024 г.</t>
  </si>
  <si>
    <t>14</t>
  </si>
  <si>
    <t>Индекс-дефлятор по ИПЦ (на 2025 год)</t>
  </si>
  <si>
    <t>15</t>
  </si>
  <si>
    <t>Итого (ОЗП+НР+СП) с учётом индекса-дефлятора по ИПЦ (на 2025 год)</t>
  </si>
  <si>
    <t>16</t>
  </si>
  <si>
    <t>Индекс-дефлятор по ИПЦ (на 2026  год)</t>
  </si>
  <si>
    <t>17</t>
  </si>
  <si>
    <t>Итого (ОЗП+НР+СП) с учётом индекса-дефлятора по ИПЦ (на 2026 год)</t>
  </si>
  <si>
    <t>17а</t>
  </si>
  <si>
    <t>Индекс-дефлятор по ИПЦ (на 2027  год)</t>
  </si>
  <si>
    <t>17б</t>
  </si>
  <si>
    <t>Итого (ОЗП+НР+СП) с учётом индекса-дефлятора по ИПЦ (на 2027 год)</t>
  </si>
  <si>
    <t>18</t>
  </si>
  <si>
    <t>Индекс Jпп на 2024 г.</t>
  </si>
  <si>
    <t>19</t>
  </si>
  <si>
    <t>ЭММ с учётом индекса Jпп на 2024 г.</t>
  </si>
  <si>
    <t>20</t>
  </si>
  <si>
    <t>Индекс-дефлятор по ИЦП (на 2025 год)</t>
  </si>
  <si>
    <t>21</t>
  </si>
  <si>
    <t>ЭММ с учётом индекса-дефлятора по ИЦП (на 2025 год)</t>
  </si>
  <si>
    <t>22</t>
  </si>
  <si>
    <t>Индекс-дефлятор по ИЦП (на 2026 год)</t>
  </si>
  <si>
    <t>23</t>
  </si>
  <si>
    <t>ЭММ с учётом индекса-дефлятора по ИЦП (на 2026 год)</t>
  </si>
  <si>
    <t>23а</t>
  </si>
  <si>
    <t>Индекс-дефлятор по ИЦП (на 2027 год)</t>
  </si>
  <si>
    <t>23б</t>
  </si>
  <si>
    <t>ЭММ с учётом индекса-дефлятора по ИЦП (на 2027 год)</t>
  </si>
  <si>
    <t>24</t>
  </si>
  <si>
    <t>Материалы учтённые расценками с учётом индекса Jпп 2024 г.</t>
  </si>
  <si>
    <t>25</t>
  </si>
  <si>
    <t>26</t>
  </si>
  <si>
    <t>Материалы учтённые расценками с учётом индекса-дефлятора по ИЦП (на 2025 год)</t>
  </si>
  <si>
    <t>27</t>
  </si>
  <si>
    <t>28</t>
  </si>
  <si>
    <t>Материалы учтённые расценками с учётом индекса-дефлятора по ИЦП (на 2026 год)</t>
  </si>
  <si>
    <t>28а</t>
  </si>
  <si>
    <t>28б</t>
  </si>
  <si>
    <t>Материалы учтённые расценками с учётом индекса-дефлятора по ИЦП (на 2027 год)</t>
  </si>
  <si>
    <t>29</t>
  </si>
  <si>
    <t>ИТОГО  в ценах 2026 г.</t>
  </si>
  <si>
    <t>30</t>
  </si>
  <si>
    <t>Материалы по данным ДЛ и МТО (средние цены 2019 год)</t>
  </si>
  <si>
    <t>31</t>
  </si>
  <si>
    <t>ТЗР, %</t>
  </si>
  <si>
    <t>32</t>
  </si>
  <si>
    <t>Материалы по данным ДЛ и МТО (средние цены 2019 год) с ТЗР</t>
  </si>
  <si>
    <t>33</t>
  </si>
  <si>
    <t>Оборудование по данным ДЛ и МТО (средние цены 2019 год)</t>
  </si>
  <si>
    <t>34</t>
  </si>
  <si>
    <t>35</t>
  </si>
  <si>
    <t>Оборудование по данным ДЛ и МТО (средние цены 2019 год) с ТЗР</t>
  </si>
  <si>
    <t>36</t>
  </si>
  <si>
    <t>37</t>
  </si>
  <si>
    <t>ИТОГО Материалов и Оборудования по данным ДЛ и МТО (средние цены 2017 год) с ТЗР с учетом индекса-дефлятора (на 2020год)</t>
  </si>
  <si>
    <t>38</t>
  </si>
  <si>
    <t>Материалы по данным ДЛ и МТО (по справочнику МТР на базе SAP ERP на 2020 год)</t>
  </si>
  <si>
    <t>39</t>
  </si>
  <si>
    <t>ЗСР, %</t>
  </si>
  <si>
    <t>40</t>
  </si>
  <si>
    <t>Материалы по ценам заказчка с ЗСР</t>
  </si>
  <si>
    <t>41</t>
  </si>
  <si>
    <t>Оборудование по данным ДЛ и МТО (по справочнику МТР на базе SAP ERP на 2022 год)</t>
  </si>
  <si>
    <t>42</t>
  </si>
  <si>
    <t>ЗСР(1,2 %)+ТР (3%)</t>
  </si>
  <si>
    <t>43</t>
  </si>
  <si>
    <t>Оборудование по данным ДЛ и МТО (по справочнику МТР на базе SAP ERP на 2022год) с ЗСР и ТР</t>
  </si>
  <si>
    <t>44</t>
  </si>
  <si>
    <t>ИТОГО Материалов (с ЗСР) и Оборудования по данным ДЛ и МТО (по справочнику МТР на базе SAP ERP на 2020 г год) с ЗСР и ТР</t>
  </si>
  <si>
    <t>45</t>
  </si>
  <si>
    <t>ВСЕГО в ценах 2026 года</t>
  </si>
  <si>
    <t>КЛ 0,4 кВ</t>
  </si>
  <si>
    <t>Определение места повреждения силовой кабельной линии до 1 кВ, в т.ч.:</t>
  </si>
  <si>
    <t>ИОКЛ01МП00СИМР</t>
  </si>
  <si>
    <t>Измерение сопротивления изоляции силовых кабельных линий напряжением до 1 кВ включительно межремонтное</t>
  </si>
  <si>
    <t>ВУЕР-ИО-2020, ИОКЛ01МП00СИМР, приказ ПАО «Россети» от 01.03.23 №85 (с изменениями)</t>
  </si>
  <si>
    <t>ИОКЛ01МП00ИНМР</t>
  </si>
  <si>
    <t>Испытание силовых кабельных линий напряжением до 1 кВ включительно повышенным выпрямленным напряжением межремонтное</t>
  </si>
  <si>
    <t>ВУЕР-ИО-2020, ИОКЛ01МП00ИНМР, приказ ПАО «Россети» от 01.03.23 №85 (с изменениями)</t>
  </si>
  <si>
    <t>ИОКЛ01МП00ОЗМР</t>
  </si>
  <si>
    <t>Определение зоны предполагаемого повреждения силовых кабельных линий напряжением до 1 кВ включительно одним из относительных методов межремонтное</t>
  </si>
  <si>
    <t>ВУЕР-ИО-2020, ИОКЛ01МП00ОЗМР, приказ ПАО «Россети» от 01.03.23 №85 (с изменениями)</t>
  </si>
  <si>
    <t>ИОКЛ01МПГУУММР</t>
  </si>
  <si>
    <t>Уточнение места повреждения силовых кабельных линий напряжением до 1 кВ включительно одним из абсолютных методов в условиях города межремонтное</t>
  </si>
  <si>
    <t>ВУЕР-ИО-2020, ИОКЛ01МПГУУММР, приказ ПАО «Россети» от 01.03.23 №85 (с изменениями)</t>
  </si>
  <si>
    <t>Испытание силовой кабельной линии до 1 кВ, в т.ч.:</t>
  </si>
  <si>
    <t>ИОКЛ010000ОКМР</t>
  </si>
  <si>
    <t>Осмотр концевой разделки кабеля силовых кабельных линий напряжением до 1 кВ включительно межремонтный</t>
  </si>
  <si>
    <t>ВУЕР-ИО-2020, ИОКЛ010000ОКМР, приказ ПАО «Россети» от 01.03.23 №85 (с изменениями)</t>
  </si>
  <si>
    <t>ИОКЛ010000СИМР</t>
  </si>
  <si>
    <t>ВУЕР-ИО-2020, ИОКЛ010000СИМР, приказ ПАО «Россети» от 01.03.23 №85 (с изменениями)</t>
  </si>
  <si>
    <t>ИОКЛ010000ИНМР</t>
  </si>
  <si>
    <t>ВУЕР-ИО-2020, ИОКЛ010000ИНМР, приказ ПАО «Россети» от 01.03.23 №85 (с изменениями)</t>
  </si>
  <si>
    <t>ИОКЛ010000ФЗМР</t>
  </si>
  <si>
    <t>Фазировка силовых кабельных линий напряжением до 1 кВ включительно межремонтная</t>
  </si>
  <si>
    <t>ВУЕР-ИО-2020, ИОКЛ010000ФЗМР, приказ ПАО «Россети» от 01.03.23 №85 (с изменениями)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</si>
  <si>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</si>
  <si>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</si>
  <si>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</si>
  <si>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</si>
  <si>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</si>
  <si>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</si>
  <si>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</si>
  <si>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</si>
  <si>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</si>
  <si>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</si>
  <si>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</si>
  <si>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</si>
  <si>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</si>
  <si>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</si>
  <si>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</si>
  <si>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</si>
  <si>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</si>
  <si>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</si>
  <si>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</si>
  <si>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</si>
  <si>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</si>
  <si>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</si>
  <si>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</si>
  <si>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</si>
  <si>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</si>
  <si>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</si>
  <si>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</si>
  <si>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</si>
  <si>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</si>
  <si>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</si>
  <si>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</si>
  <si>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</si>
  <si>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</si>
  <si>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</si>
  <si>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</si>
  <si>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</si>
  <si>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</si>
  <si>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</si>
  <si>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</si>
  <si>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</si>
  <si>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</si>
  <si>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</si>
  <si>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</si>
  <si>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</si>
  <si>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</si>
  <si>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</si>
  <si>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</si>
  <si>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</si>
  <si>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</si>
  <si>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</si>
  <si>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</si>
  <si>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</si>
  <si>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</si>
  <si>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</si>
  <si>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</si>
  <si>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</si>
  <si>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</si>
  <si>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</si>
  <si>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</si>
  <si>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</si>
  <si>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</si>
  <si>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</si>
  <si>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</si>
  <si>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</si>
  <si>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</si>
  <si>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</si>
  <si>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</si>
  <si>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</si>
  <si>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</si>
  <si>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</si>
  <si>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</si>
  <si>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</si>
  <si>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</si>
  <si>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</si>
  <si>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ВУЕР-2023_2_ЭТЛ/КЛ</t>
  </si>
  <si>
    <t>Водитель электротехнической лаборатории на базе Форд Транзит, NIVA, УАЗ-23632 для работ на КЛ (ЭТЛ/КЛ)</t>
  </si>
  <si>
    <t>чел.-ч</t>
  </si>
  <si>
    <t>ВУЕР-2023_3_9.0</t>
  </si>
  <si>
    <t>Инженер 9 ступень</t>
  </si>
  <si>
    <t>ВУЕР-2023_эм_3.0</t>
  </si>
  <si>
    <t>Затраты труда электромонтеров, разряд работ 3</t>
  </si>
  <si>
    <t>ВУЕР-2023_эм_4.0</t>
  </si>
  <si>
    <t>Затраты труда электромонтеров, разряд работ 4</t>
  </si>
  <si>
    <t>ЭМЭТЛ00КЛ</t>
  </si>
  <si>
    <t>ВУЕР-ЭМ-2020, ЭМЭТЛ00КЛ, приказ ПАО «Россети» от 26.03.2021 №131</t>
  </si>
  <si>
    <t>Электротехническая лаборатория на базе Форд Транзит, NIVA, УАЗ-23632 для работ на КЛ</t>
  </si>
  <si>
    <t>маш.-ч</t>
  </si>
  <si>
    <t>ЛОКАЛЬНЫЙ СМЕТНЫЙ РАСЧЕТ №</t>
  </si>
  <si>
    <t>(наименование работ и затрат,наименование объекта)</t>
  </si>
  <si>
    <t>Номер</t>
  </si>
  <si>
    <t>Шифр</t>
  </si>
  <si>
    <t>Наименование</t>
  </si>
  <si>
    <t>Ед.</t>
  </si>
  <si>
    <t>Ко-</t>
  </si>
  <si>
    <t>Коэф-</t>
  </si>
  <si>
    <t>Сметная стоимость, руб.</t>
  </si>
  <si>
    <t>Трудозатраты,</t>
  </si>
  <si>
    <t>п/п</t>
  </si>
  <si>
    <t>обоснования</t>
  </si>
  <si>
    <t>работы</t>
  </si>
  <si>
    <t>работы,</t>
  </si>
  <si>
    <t>изме-</t>
  </si>
  <si>
    <t>ли-</t>
  </si>
  <si>
    <t>фиенты</t>
  </si>
  <si>
    <t>единицы</t>
  </si>
  <si>
    <t>общая</t>
  </si>
  <si>
    <t>ед. измерения</t>
  </si>
  <si>
    <t>рения</t>
  </si>
  <si>
    <t>че-</t>
  </si>
  <si>
    <r>
      <t>К</t>
    </r>
    <r>
      <rPr>
        <b/>
        <i/>
        <vertAlign val="subscript"/>
        <sz val="10"/>
        <rFont val="Times New Roman"/>
        <family val="1"/>
        <charset val="204"/>
      </rPr>
      <t>у</t>
    </r>
  </si>
  <si>
    <t>зар-</t>
  </si>
  <si>
    <t>машины</t>
  </si>
  <si>
    <t>мате-</t>
  </si>
  <si>
    <t>зарплата</t>
  </si>
  <si>
    <t>материалы</t>
  </si>
  <si>
    <t>базовые</t>
  </si>
  <si>
    <t>общие</t>
  </si>
  <si>
    <t>%</t>
  </si>
  <si>
    <t>ство</t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</si>
  <si>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</si>
  <si>
    <t>плата</t>
  </si>
  <si>
    <t>риалы</t>
  </si>
  <si>
    <r>
      <t xml:space="preserve">с </t>
    </r>
    <r>
      <rPr>
        <b/>
        <i/>
        <sz val="10"/>
        <rFont val="Times New Roman"/>
        <family val="1"/>
        <charset val="204"/>
      </rPr>
      <t>К</t>
    </r>
    <r>
      <rPr>
        <b/>
        <i/>
        <vertAlign val="subscript"/>
        <sz val="10"/>
        <rFont val="Times New Roman"/>
        <family val="1"/>
        <charset val="204"/>
      </rPr>
      <t>у</t>
    </r>
    <r>
      <rPr>
        <b/>
        <i/>
        <sz val="10"/>
        <rFont val="Times New Roman"/>
        <family val="1"/>
        <charset val="204"/>
      </rPr>
      <t>,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</si>
  <si>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д</t>
    </r>
  </si>
  <si>
    <r>
      <t>К</t>
    </r>
    <r>
      <rPr>
        <b/>
        <i/>
        <vertAlign val="subscript"/>
        <sz val="10"/>
        <rFont val="Times New Roman"/>
        <family val="1"/>
        <charset val="204"/>
      </rPr>
      <t>з</t>
    </r>
    <r>
      <rPr>
        <b/>
        <i/>
        <sz val="10"/>
        <rFont val="Times New Roman"/>
        <family val="1"/>
        <charset val="204"/>
      </rPr>
      <t>,К</t>
    </r>
    <r>
      <rPr>
        <b/>
        <i/>
        <vertAlign val="subscript"/>
        <sz val="10"/>
        <rFont val="Times New Roman"/>
        <family val="1"/>
        <charset val="204"/>
      </rPr>
      <t>д</t>
    </r>
  </si>
  <si>
    <t>СУММА</t>
  </si>
  <si>
    <r>
      <t>К</t>
    </r>
    <r>
      <rPr>
        <i/>
        <sz val="10"/>
        <rFont val="Times New Roman"/>
        <family val="1"/>
        <charset val="204"/>
      </rPr>
      <t>т</t>
    </r>
  </si>
  <si>
    <t xml:space="preserve">Итого по </t>
  </si>
  <si>
    <t>Source!$28:$28</t>
  </si>
  <si>
    <t>$21:$21</t>
  </si>
  <si>
    <t>Source!$29:$29</t>
  </si>
  <si>
    <t>$22:$23</t>
  </si>
  <si>
    <t>Source!$30:$30</t>
  </si>
  <si>
    <t>$24:$25</t>
  </si>
  <si>
    <t>Source!$31:$31</t>
  </si>
  <si>
    <t>$26:$27</t>
  </si>
  <si>
    <t>Source!$32:$32</t>
  </si>
  <si>
    <t>$28:$29</t>
  </si>
  <si>
    <t>Source!$33:$33</t>
  </si>
  <si>
    <t>$30:$30</t>
  </si>
  <si>
    <t>Source!$34:$34</t>
  </si>
  <si>
    <t>$31:$32</t>
  </si>
  <si>
    <t>Source!$35:$35</t>
  </si>
  <si>
    <t>$33:$34</t>
  </si>
  <si>
    <t>Source!$36:$36</t>
  </si>
  <si>
    <t>$35:$36</t>
  </si>
  <si>
    <t>Source!$37:$37</t>
  </si>
  <si>
    <t>$37:$38</t>
  </si>
  <si>
    <t>Source!70:70</t>
  </si>
  <si>
    <t>Source!71:71</t>
  </si>
  <si>
    <t>Source!72:72</t>
  </si>
  <si>
    <t>Source!73:73</t>
  </si>
  <si>
    <t>Source!74:74</t>
  </si>
  <si>
    <t>Source!75:75</t>
  </si>
  <si>
    <t>Source!76:76</t>
  </si>
  <si>
    <t>Source!77:77</t>
  </si>
  <si>
    <t>Source!78:78</t>
  </si>
  <si>
    <t>Source!79:79</t>
  </si>
  <si>
    <t>Source!80:80</t>
  </si>
  <si>
    <t>Source!81:81</t>
  </si>
  <si>
    <t>Source!82:82</t>
  </si>
  <si>
    <t>Source!83:83</t>
  </si>
  <si>
    <t>Source!84:84</t>
  </si>
  <si>
    <t>Source!85:85</t>
  </si>
  <si>
    <t>Source!86:86</t>
  </si>
  <si>
    <t>Source!87:87</t>
  </si>
  <si>
    <t>Source!88:88</t>
  </si>
  <si>
    <t>Source!89:89</t>
  </si>
  <si>
    <t>Source!90:90</t>
  </si>
  <si>
    <t>Source!91:91</t>
  </si>
  <si>
    <t>Source!92:92</t>
  </si>
  <si>
    <t>Source!93:93</t>
  </si>
  <si>
    <t>Source!94:94</t>
  </si>
  <si>
    <t>Source!95:95</t>
  </si>
  <si>
    <t>Source!96:96</t>
  </si>
  <si>
    <t>Source!97:97</t>
  </si>
  <si>
    <t>Source!98:98</t>
  </si>
  <si>
    <t>Source!99:99</t>
  </si>
  <si>
    <t>Source!100:100</t>
  </si>
  <si>
    <t>Source!101:101</t>
  </si>
  <si>
    <t>Source!102:102</t>
  </si>
  <si>
    <t>Source!118:118</t>
  </si>
  <si>
    <t>Source!$24:$39</t>
  </si>
  <si>
    <t>$20:$39</t>
  </si>
  <si>
    <t>Source!$124:$124</t>
  </si>
  <si>
    <t>$75:$75</t>
  </si>
  <si>
    <t>Source!$125:$125</t>
  </si>
  <si>
    <t>$76:$77</t>
  </si>
  <si>
    <t>Source!$126:$126</t>
  </si>
  <si>
    <t>$78:$79</t>
  </si>
  <si>
    <t>Source!$127:$127</t>
  </si>
  <si>
    <t>$80:$81</t>
  </si>
  <si>
    <t>Source!$128:$128</t>
  </si>
  <si>
    <t>$82:$83</t>
  </si>
  <si>
    <t>Source!$129:$129</t>
  </si>
  <si>
    <t>$84:$84</t>
  </si>
  <si>
    <t>Source!$130:$130</t>
  </si>
  <si>
    <t>$85:$86</t>
  </si>
  <si>
    <t>Source!$131:$131</t>
  </si>
  <si>
    <t>$87:$88</t>
  </si>
  <si>
    <t>Source!$132:$132</t>
  </si>
  <si>
    <t>$89:$90</t>
  </si>
  <si>
    <t>Source!$133:$133</t>
  </si>
  <si>
    <t>$91:$92</t>
  </si>
  <si>
    <t>Source!166:166</t>
  </si>
  <si>
    <t>Source!167:167</t>
  </si>
  <si>
    <t>Source!168:168</t>
  </si>
  <si>
    <t>Source!169:169</t>
  </si>
  <si>
    <t>Source!170:170</t>
  </si>
  <si>
    <t>Source!171:171</t>
  </si>
  <si>
    <t>Source!172:172</t>
  </si>
  <si>
    <t>Source!173:173</t>
  </si>
  <si>
    <t>Source!174:174</t>
  </si>
  <si>
    <t>Source!175:175</t>
  </si>
  <si>
    <t>Source!176:176</t>
  </si>
  <si>
    <t>Source!177:177</t>
  </si>
  <si>
    <t>Source!178:178</t>
  </si>
  <si>
    <t>Source!179:179</t>
  </si>
  <si>
    <t>Source!180:180</t>
  </si>
  <si>
    <t>Source!181:181</t>
  </si>
  <si>
    <t>Source!182:182</t>
  </si>
  <si>
    <t>Source!183:183</t>
  </si>
  <si>
    <t>Source!184:184</t>
  </si>
  <si>
    <t>Source!185:185</t>
  </si>
  <si>
    <t>Source!186:186</t>
  </si>
  <si>
    <t>Source!187:187</t>
  </si>
  <si>
    <t>Source!188:188</t>
  </si>
  <si>
    <t>Source!189:189</t>
  </si>
  <si>
    <t>Source!190:190</t>
  </si>
  <si>
    <t>Source!191:191</t>
  </si>
  <si>
    <t>Source!192:192</t>
  </si>
  <si>
    <t>Source!193:193</t>
  </si>
  <si>
    <t>Source!194:194</t>
  </si>
  <si>
    <t>Source!195:195</t>
  </si>
  <si>
    <t>Source!196:196</t>
  </si>
  <si>
    <t>Source!197:197</t>
  </si>
  <si>
    <t>Source!198:198</t>
  </si>
  <si>
    <t>Source!214:214</t>
  </si>
  <si>
    <t>Source!$120:$135</t>
  </si>
  <si>
    <t>$74:$93</t>
  </si>
  <si>
    <t>Source!247:247</t>
  </si>
  <si>
    <t>Source!248:248</t>
  </si>
  <si>
    <t>Source!249:249</t>
  </si>
  <si>
    <t>Source!250:250</t>
  </si>
  <si>
    <t>Source!251:251</t>
  </si>
  <si>
    <t>Source!252:252</t>
  </si>
  <si>
    <t>Source!253:253</t>
  </si>
  <si>
    <t>Source!254:254</t>
  </si>
  <si>
    <t>Source!255:255</t>
  </si>
  <si>
    <t>Source!256:256</t>
  </si>
  <si>
    <t>Source!257:257</t>
  </si>
  <si>
    <t>Source!258:258</t>
  </si>
  <si>
    <t>Source!259:259</t>
  </si>
  <si>
    <t>Source!260:260</t>
  </si>
  <si>
    <t>Source!261:261</t>
  </si>
  <si>
    <t>Source!262:262</t>
  </si>
  <si>
    <t>Source!263:263</t>
  </si>
  <si>
    <t>Source!264:264</t>
  </si>
  <si>
    <t>Source!265:265</t>
  </si>
  <si>
    <t>Source!266:266</t>
  </si>
  <si>
    <t>Source!267:267</t>
  </si>
  <si>
    <t>Source!268:268</t>
  </si>
  <si>
    <t>Source!269:269</t>
  </si>
  <si>
    <t>Source!270:270</t>
  </si>
  <si>
    <t>Source!271:271</t>
  </si>
  <si>
    <t>Source!272:272</t>
  </si>
  <si>
    <t>Source!273:273</t>
  </si>
  <si>
    <t>Source!274:274</t>
  </si>
  <si>
    <t>Source!275:275</t>
  </si>
  <si>
    <t>Source!276:276</t>
  </si>
  <si>
    <t>Source!277:277</t>
  </si>
  <si>
    <t>Source!278:278</t>
  </si>
  <si>
    <t>Source!279:279</t>
  </si>
  <si>
    <t>Source!295:295</t>
  </si>
  <si>
    <t>Source!$20:$216</t>
  </si>
  <si>
    <t>$1:$166</t>
  </si>
  <si>
    <t>Смета составлена по сборникам ВУЕР ред.2020-2024</t>
  </si>
  <si>
    <t>Испытания и  измерения кабельных линий</t>
  </si>
  <si>
    <t>Нормативная трудоемкость: 32.63  чел.-ч.</t>
  </si>
  <si>
    <t xml:space="preserve">Измерение сопротивления изоляции силовых кабельных линий напряжением 6-20 кВ межремонтное
</t>
  </si>
  <si>
    <t>197%</t>
  </si>
  <si>
    <t>60%</t>
  </si>
  <si>
    <t xml:space="preserve">Испытание силовых кабельных линий напряжением 6-20 кВ повышенным выпрямленным напряжением межремонтное
</t>
  </si>
  <si>
    <t xml:space="preserve">Определение зоны предполагаемого повреждения силовых кабельных линий напряжением 6-20 кВ одним из относительных методов межремонтное
</t>
  </si>
  <si>
    <t xml:space="preserve">Уточнение места повреждения силовых кабельных линий напряжением 6-20 кВ одним из абсолютных методов межремонтное
</t>
  </si>
  <si>
    <t xml:space="preserve">Осмотр концевой разделки кабеля силовых кабельных линий напряжением 6-20 кВ межремонтный
</t>
  </si>
  <si>
    <t xml:space="preserve">Фазировка силовых кабельных линий напряжением 6-20 кВ межремонтная
</t>
  </si>
  <si>
    <t xml:space="preserve">Измерение сопротивления изоляции силовых кабельных линий напряжением до 1 кВ включительно межремонтное
</t>
  </si>
  <si>
    <t xml:space="preserve">Испытание силовых кабельных линий напряжением до 1 кВ включительно повышенным выпрямленным напряжением межремонтное
</t>
  </si>
  <si>
    <t xml:space="preserve">Определение зоны предполагаемого повреждения силовых кабельных линий напряжением до 1 кВ включительно одним из относительных методов межремонтное
</t>
  </si>
  <si>
    <t xml:space="preserve">Уточнение места повреждения силовых кабельных линий напряжением до 1 кВ включительно одним из абсолютных методов в условиях города межремонтное
</t>
  </si>
  <si>
    <t xml:space="preserve">Осмотр концевой разделки кабеля силовых кабельных линий напряжением до 1 кВ включительно межремонтный
</t>
  </si>
  <si>
    <t xml:space="preserve">Фазировка силовых кабельных линий напряжением до 1 кВ включительно межремонтная
</t>
  </si>
  <si>
    <t>И.о. первого заместителя директора-главного инженера</t>
  </si>
  <si>
    <t>филиала "Владимирэнерго"</t>
  </si>
  <si>
    <t>_____________И.В. Рыжов</t>
  </si>
  <si>
    <t>Заместитель главного инженера по управлению</t>
  </si>
  <si>
    <t>производственными активами</t>
  </si>
  <si>
    <t>___________А.А. Виноградов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</si>
</sst>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#,##0.0####"/>
    <numFmt numFmtId="166" formatCode="#,##0.00#"/>
    <numFmt numFmtId="167" formatCode="#,##0.0000"/>
  </numFmts>
  <fonts count="23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i/>
      <sz val="10"/>
      <name val="Times New Roman"/>
      <family val="1"/>
      <charset val="204"/>
    </font>
    <font>
      <b/>
      <i/>
      <vertAlign val="subscript"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05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vertical="top"/>
    </xf>
    <xf numFmtId="0" fontId="11" fillId="0" borderId="0" xfId="0" applyFont="1" applyAlignment="1">
      <alignment horizontal="right" vertical="top"/>
    </xf>
    <xf numFmtId="0" fontId="11" fillId="0" borderId="1" xfId="0" applyFont="1" applyBorder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10" fillId="0" borderId="0" xfId="0" applyFont="1" applyBorder="1" applyAlignment="1">
      <alignment vertical="top"/>
    </xf>
    <xf numFmtId="0" fontId="13" fillId="0" borderId="1" xfId="0" applyFont="1" applyBorder="1" applyAlignment="1">
      <alignment vertical="top"/>
    </xf>
    <xf numFmtId="0" fontId="10" fillId="0" borderId="0" xfId="0" applyNumberFormat="1" applyFont="1" applyFill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164" fontId="12" fillId="0" borderId="0" xfId="0" applyNumberFormat="1" applyFont="1" applyAlignment="1">
      <alignment vertical="top"/>
    </xf>
    <xf numFmtId="2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horizontal="center" vertical="top"/>
    </xf>
    <xf numFmtId="0" fontId="10" fillId="0" borderId="0" xfId="0" quotePrefix="1" applyFont="1" applyBorder="1" applyAlignment="1">
      <alignment horizontal="left" vertical="top"/>
    </xf>
    <xf numFmtId="0" fontId="9" fillId="0" borderId="0" xfId="0" applyFont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17" fillId="0" borderId="0" xfId="0" applyFont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/>
    </xf>
    <xf numFmtId="0" fontId="9" fillId="0" borderId="4" xfId="0" applyFont="1" applyBorder="1"/>
    <xf numFmtId="0" fontId="9" fillId="0" borderId="5" xfId="0" applyFont="1" applyBorder="1"/>
    <xf numFmtId="0" fontId="17" fillId="0" borderId="5" xfId="0" quotePrefix="1" applyNumberFormat="1" applyFont="1" applyFill="1" applyBorder="1" applyAlignment="1" applyProtection="1">
      <alignment horizontal="left" vertical="center" wrapText="1"/>
    </xf>
    <xf numFmtId="0" fontId="9" fillId="0" borderId="6" xfId="0" applyFont="1" applyBorder="1"/>
    <xf numFmtId="0" fontId="17" fillId="0" borderId="2" xfId="0" quotePrefix="1" applyNumberFormat="1" applyFont="1" applyFill="1" applyBorder="1" applyAlignment="1">
      <alignment horizontal="left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2" xfId="0" quotePrefix="1" applyNumberFormat="1" applyFont="1" applyFill="1" applyBorder="1" applyAlignment="1" applyProtection="1">
      <alignment horizontal="left" vertical="center" wrapText="1"/>
    </xf>
    <xf numFmtId="0" fontId="17" fillId="0" borderId="8" xfId="0" quotePrefix="1" applyNumberFormat="1" applyFont="1" applyFill="1" applyBorder="1" applyAlignment="1">
      <alignment horizontal="left" vertical="center" wrapText="1"/>
    </xf>
    <xf numFmtId="165" fontId="17" fillId="0" borderId="2" xfId="0" quotePrefix="1" applyNumberFormat="1" applyFont="1" applyFill="1" applyBorder="1" applyAlignment="1">
      <alignment horizontal="left" vertical="center" wrapText="1"/>
    </xf>
    <xf numFmtId="2" fontId="17" fillId="0" borderId="2" xfId="0" applyNumberFormat="1" applyFont="1" applyBorder="1" applyAlignment="1">
      <alignment horizontal="left" vertical="center" wrapText="1"/>
    </xf>
    <xf numFmtId="2" fontId="17" fillId="0" borderId="2" xfId="0" applyNumberFormat="1" applyFont="1" applyFill="1" applyBorder="1" applyAlignment="1">
      <alignment horizontal="left" vertical="center" wrapText="1"/>
    </xf>
    <xf numFmtId="2" fontId="17" fillId="0" borderId="0" xfId="0" applyNumberFormat="1" applyFont="1" applyFill="1" applyBorder="1" applyAlignment="1" applyProtection="1">
      <alignment horizontal="left" vertical="center" wrapText="1" shrinkToFit="1"/>
      <protection locked="0"/>
    </xf>
    <xf numFmtId="2" fontId="17" fillId="0" borderId="2" xfId="0" quotePrefix="1" applyNumberFormat="1" applyFont="1" applyFill="1" applyBorder="1" applyAlignment="1">
      <alignment horizontal="left" vertical="center" wrapText="1"/>
    </xf>
    <xf numFmtId="10" fontId="17" fillId="0" borderId="17" xfId="0" applyNumberFormat="1" applyFont="1" applyBorder="1" applyAlignment="1">
      <alignment horizontal="left" vertical="center"/>
    </xf>
    <xf numFmtId="4" fontId="17" fillId="0" borderId="1" xfId="0" applyNumberFormat="1" applyFont="1" applyBorder="1" applyAlignment="1">
      <alignment horizontal="left" vertical="center"/>
    </xf>
    <xf numFmtId="4" fontId="17" fillId="0" borderId="11" xfId="0" applyNumberFormat="1" applyFont="1" applyBorder="1" applyAlignment="1">
      <alignment horizontal="left" vertical="center"/>
    </xf>
    <xf numFmtId="0" fontId="19" fillId="0" borderId="5" xfId="0" applyFont="1" applyBorder="1" applyAlignment="1">
      <alignment horizontal="right"/>
    </xf>
    <xf numFmtId="164" fontId="9" fillId="0" borderId="5" xfId="0" applyNumberFormat="1" applyFont="1" applyBorder="1"/>
    <xf numFmtId="2" fontId="7" fillId="0" borderId="17" xfId="0" applyNumberFormat="1" applyFont="1" applyFill="1" applyBorder="1" applyAlignment="1">
      <alignment wrapText="1"/>
    </xf>
    <xf numFmtId="2" fontId="7" fillId="0" borderId="17" xfId="0" applyNumberFormat="1" applyFont="1" applyFill="1" applyBorder="1" applyAlignment="1">
      <alignment horizontal="right" wrapText="1"/>
    </xf>
    <xf numFmtId="2" fontId="7" fillId="0" borderId="17" xfId="0" applyNumberFormat="1" applyFont="1" applyFill="1" applyBorder="1" applyAlignment="1" applyProtection="1">
      <alignment vertical="top" wrapText="1" shrinkToFit="1"/>
      <protection locked="0"/>
    </xf>
    <xf numFmtId="2" fontId="9" fillId="0" borderId="17" xfId="0" applyNumberFormat="1" applyFont="1" applyBorder="1"/>
    <xf numFmtId="0" fontId="9" fillId="0" borderId="17" xfId="0" applyFont="1" applyBorder="1"/>
    <xf numFmtId="166" fontId="17" fillId="0" borderId="6" xfId="0" applyNumberFormat="1" applyFont="1" applyBorder="1" applyAlignment="1">
      <alignment wrapText="1"/>
    </xf>
    <xf numFmtId="0" fontId="9" fillId="0" borderId="0" xfId="0" applyFont="1" applyAlignment="1">
      <alignment horizontal="right"/>
    </xf>
    <xf numFmtId="2" fontId="9" fillId="0" borderId="0" xfId="0" applyNumberFormat="1" applyFont="1"/>
    <xf numFmtId="0" fontId="19" fillId="0" borderId="0" xfId="0" applyFont="1"/>
    <xf numFmtId="0" fontId="17" fillId="0" borderId="0" xfId="0" applyFont="1"/>
    <xf numFmtId="167" fontId="17" fillId="0" borderId="6" xfId="0" applyNumberFormat="1" applyFont="1" applyBorder="1" applyAlignment="1">
      <alignment wrapText="1"/>
    </xf>
    <xf numFmtId="166" fontId="20" fillId="0" borderId="6" xfId="0" applyNumberFormat="1" applyFont="1" applyBorder="1" applyAlignment="1">
      <alignment wrapText="1"/>
    </xf>
    <xf numFmtId="0" fontId="8" fillId="0" borderId="0" xfId="0" applyFont="1" applyBorder="1"/>
    <xf numFmtId="0" fontId="9" fillId="0" borderId="0" xfId="0" applyFont="1" applyBorder="1"/>
    <xf numFmtId="0" fontId="9" fillId="0" borderId="0" xfId="0" quotePrefix="1" applyFont="1" applyBorder="1" applyAlignment="1">
      <alignment horizontal="left"/>
    </xf>
    <xf numFmtId="0" fontId="17" fillId="0" borderId="0" xfId="0" applyFont="1" applyBorder="1"/>
    <xf numFmtId="0" fontId="9" fillId="0" borderId="0" xfId="0" applyFont="1" applyBorder="1" applyAlignment="1">
      <alignment horizontal="left"/>
    </xf>
    <xf numFmtId="0" fontId="21" fillId="0" borderId="0" xfId="0" applyFont="1"/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0" fontId="21" fillId="0" borderId="0" xfId="0" applyFont="1" applyAlignment="1">
      <alignment horizontal="right"/>
    </xf>
    <xf numFmtId="0" fontId="22" fillId="0" borderId="0" xfId="0" applyFont="1"/>
    <xf numFmtId="0" fontId="17" fillId="0" borderId="0" xfId="0" quotePrefix="1" applyNumberFormat="1" applyFont="1" applyFill="1" applyBorder="1" applyAlignment="1" applyProtection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7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18" fillId="0" borderId="16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6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/>
    </xf>
    <xf numFmtId="0" fontId="17" fillId="0" borderId="9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shrinkToFit="1"/>
    </xf>
    <xf numFmtId="0" fontId="9" fillId="0" borderId="8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/>
    </xf>
    <xf numFmtId="0" fontId="17" fillId="0" borderId="5" xfId="0" applyNumberFormat="1" applyFont="1" applyFill="1" applyBorder="1" applyAlignment="1">
      <alignment horizontal="left" vertical="center" wrapText="1"/>
    </xf>
    <xf numFmtId="0" fontId="20" fillId="0" borderId="5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abSelected="1" topLeftCell="F135" zoomScaleNormal="100" zoomScaleSheetLayoutView="100" workbookViewId="0">
      <selection activeCell="T179" sqref="T179"/>
    </sheetView>
  </sheetViews>
  <sheetFormatPr defaultRowHeight="12.75" x14ac:dyDescent="0.2"/>
  <cols>
    <col min="1" max="1" width="7" hidden="1" customWidth="1"/>
    <col min="2" max="2" width="8.140625" hidden="1" customWidth="1"/>
    <col min="3" max="3" width="5.42578125" hidden="1" customWidth="1"/>
    <col min="4" max="4" width="6.28515625" hidden="1" customWidth="1"/>
    <col min="5" max="5" width="7.28515625" hidden="1" customWidth="1"/>
    <col min="6" max="6" width="7.140625" customWidth="1"/>
    <col min="7" max="7" width="9.28515625" customWidth="1"/>
    <col min="8" max="8" width="14.42578125" customWidth="1"/>
    <col min="9" max="9" width="28.140625" customWidth="1"/>
    <col min="10" max="10" width="6.28515625" customWidth="1"/>
    <col min="11" max="11" width="8.5703125" customWidth="1"/>
    <col min="12" max="12" width="8.140625" customWidth="1"/>
    <col min="13" max="13" width="7.7109375" customWidth="1"/>
    <col min="14" max="14" width="8.7109375" customWidth="1"/>
    <col min="15" max="15" width="8.5703125" customWidth="1"/>
    <col min="16" max="16" width="8.7109375" customWidth="1"/>
    <col min="17" max="17" width="9.28515625" customWidth="1"/>
    <col min="18" max="18" width="10.7109375" customWidth="1"/>
    <col min="19" max="19" width="9" customWidth="1"/>
    <col min="20" max="20" width="10.28515625" bestFit="1" customWidth="1"/>
    <col min="21" max="21" width="10.28515625" customWidth="1"/>
    <col min="22" max="22" width="9.85546875" customWidth="1"/>
    <col min="257" max="261" width="0" hidden="1" customWidth="1"/>
    <col min="262" max="262" width="7.140625" customWidth="1"/>
    <col min="263" max="263" width="9.28515625" customWidth="1"/>
    <col min="264" max="264" width="14.42578125" customWidth="1"/>
    <col min="265" max="265" width="28.140625" customWidth="1"/>
    <col min="266" max="266" width="6.28515625" customWidth="1"/>
    <col min="267" max="267" width="8.5703125" customWidth="1"/>
    <col min="268" max="268" width="8.140625" customWidth="1"/>
    <col min="269" max="269" width="7.7109375" customWidth="1"/>
    <col min="270" max="270" width="8.7109375" customWidth="1"/>
    <col min="271" max="271" width="8.5703125" customWidth="1"/>
    <col min="272" max="272" width="8.7109375" customWidth="1"/>
    <col min="273" max="273" width="9.28515625" customWidth="1"/>
    <col min="274" max="274" width="10.7109375" customWidth="1"/>
    <col min="275" max="275" width="9" customWidth="1"/>
    <col min="276" max="276" width="10.28515625" bestFit="1" customWidth="1"/>
    <col min="277" max="277" width="10.28515625" customWidth="1"/>
    <col min="278" max="278" width="9.85546875" customWidth="1"/>
    <col min="513" max="517" width="0" hidden="1" customWidth="1"/>
    <col min="518" max="518" width="7.140625" customWidth="1"/>
    <col min="519" max="519" width="9.28515625" customWidth="1"/>
    <col min="520" max="520" width="14.42578125" customWidth="1"/>
    <col min="521" max="521" width="28.140625" customWidth="1"/>
    <col min="522" max="522" width="6.28515625" customWidth="1"/>
    <col min="523" max="523" width="8.5703125" customWidth="1"/>
    <col min="524" max="524" width="8.140625" customWidth="1"/>
    <col min="525" max="525" width="7.7109375" customWidth="1"/>
    <col min="526" max="526" width="8.7109375" customWidth="1"/>
    <col min="527" max="527" width="8.5703125" customWidth="1"/>
    <col min="528" max="528" width="8.7109375" customWidth="1"/>
    <col min="529" max="529" width="9.28515625" customWidth="1"/>
    <col min="530" max="530" width="10.7109375" customWidth="1"/>
    <col min="531" max="531" width="9" customWidth="1"/>
    <col min="532" max="532" width="10.28515625" bestFit="1" customWidth="1"/>
    <col min="533" max="533" width="10.28515625" customWidth="1"/>
    <col min="534" max="534" width="9.85546875" customWidth="1"/>
    <col min="769" max="773" width="0" hidden="1" customWidth="1"/>
    <col min="774" max="774" width="7.140625" customWidth="1"/>
    <col min="775" max="775" width="9.28515625" customWidth="1"/>
    <col min="776" max="776" width="14.42578125" customWidth="1"/>
    <col min="777" max="777" width="28.140625" customWidth="1"/>
    <col min="778" max="778" width="6.28515625" customWidth="1"/>
    <col min="779" max="779" width="8.5703125" customWidth="1"/>
    <col min="780" max="780" width="8.140625" customWidth="1"/>
    <col min="781" max="781" width="7.7109375" customWidth="1"/>
    <col min="782" max="782" width="8.7109375" customWidth="1"/>
    <col min="783" max="783" width="8.5703125" customWidth="1"/>
    <col min="784" max="784" width="8.7109375" customWidth="1"/>
    <col min="785" max="785" width="9.28515625" customWidth="1"/>
    <col min="786" max="786" width="10.7109375" customWidth="1"/>
    <col min="787" max="787" width="9" customWidth="1"/>
    <col min="788" max="788" width="10.28515625" bestFit="1" customWidth="1"/>
    <col min="789" max="789" width="10.28515625" customWidth="1"/>
    <col min="790" max="790" width="9.85546875" customWidth="1"/>
    <col min="1025" max="1029" width="0" hidden="1" customWidth="1"/>
    <col min="1030" max="1030" width="7.140625" customWidth="1"/>
    <col min="1031" max="1031" width="9.28515625" customWidth="1"/>
    <col min="1032" max="1032" width="14.42578125" customWidth="1"/>
    <col min="1033" max="1033" width="28.140625" customWidth="1"/>
    <col min="1034" max="1034" width="6.28515625" customWidth="1"/>
    <col min="1035" max="1035" width="8.5703125" customWidth="1"/>
    <col min="1036" max="1036" width="8.140625" customWidth="1"/>
    <col min="1037" max="1037" width="7.7109375" customWidth="1"/>
    <col min="1038" max="1038" width="8.7109375" customWidth="1"/>
    <col min="1039" max="1039" width="8.5703125" customWidth="1"/>
    <col min="1040" max="1040" width="8.7109375" customWidth="1"/>
    <col min="1041" max="1041" width="9.28515625" customWidth="1"/>
    <col min="1042" max="1042" width="10.7109375" customWidth="1"/>
    <col min="1043" max="1043" width="9" customWidth="1"/>
    <col min="1044" max="1044" width="10.28515625" bestFit="1" customWidth="1"/>
    <col min="1045" max="1045" width="10.28515625" customWidth="1"/>
    <col min="1046" max="1046" width="9.85546875" customWidth="1"/>
    <col min="1281" max="1285" width="0" hidden="1" customWidth="1"/>
    <col min="1286" max="1286" width="7.140625" customWidth="1"/>
    <col min="1287" max="1287" width="9.28515625" customWidth="1"/>
    <col min="1288" max="1288" width="14.42578125" customWidth="1"/>
    <col min="1289" max="1289" width="28.140625" customWidth="1"/>
    <col min="1290" max="1290" width="6.28515625" customWidth="1"/>
    <col min="1291" max="1291" width="8.5703125" customWidth="1"/>
    <col min="1292" max="1292" width="8.140625" customWidth="1"/>
    <col min="1293" max="1293" width="7.7109375" customWidth="1"/>
    <col min="1294" max="1294" width="8.7109375" customWidth="1"/>
    <col min="1295" max="1295" width="8.5703125" customWidth="1"/>
    <col min="1296" max="1296" width="8.7109375" customWidth="1"/>
    <col min="1297" max="1297" width="9.28515625" customWidth="1"/>
    <col min="1298" max="1298" width="10.7109375" customWidth="1"/>
    <col min="1299" max="1299" width="9" customWidth="1"/>
    <col min="1300" max="1300" width="10.28515625" bestFit="1" customWidth="1"/>
    <col min="1301" max="1301" width="10.28515625" customWidth="1"/>
    <col min="1302" max="1302" width="9.85546875" customWidth="1"/>
    <col min="1537" max="1541" width="0" hidden="1" customWidth="1"/>
    <col min="1542" max="1542" width="7.140625" customWidth="1"/>
    <col min="1543" max="1543" width="9.28515625" customWidth="1"/>
    <col min="1544" max="1544" width="14.42578125" customWidth="1"/>
    <col min="1545" max="1545" width="28.140625" customWidth="1"/>
    <col min="1546" max="1546" width="6.28515625" customWidth="1"/>
    <col min="1547" max="1547" width="8.5703125" customWidth="1"/>
    <col min="1548" max="1548" width="8.140625" customWidth="1"/>
    <col min="1549" max="1549" width="7.7109375" customWidth="1"/>
    <col min="1550" max="1550" width="8.7109375" customWidth="1"/>
    <col min="1551" max="1551" width="8.5703125" customWidth="1"/>
    <col min="1552" max="1552" width="8.7109375" customWidth="1"/>
    <col min="1553" max="1553" width="9.28515625" customWidth="1"/>
    <col min="1554" max="1554" width="10.7109375" customWidth="1"/>
    <col min="1555" max="1555" width="9" customWidth="1"/>
    <col min="1556" max="1556" width="10.28515625" bestFit="1" customWidth="1"/>
    <col min="1557" max="1557" width="10.28515625" customWidth="1"/>
    <col min="1558" max="1558" width="9.85546875" customWidth="1"/>
    <col min="1793" max="1797" width="0" hidden="1" customWidth="1"/>
    <col min="1798" max="1798" width="7.140625" customWidth="1"/>
    <col min="1799" max="1799" width="9.28515625" customWidth="1"/>
    <col min="1800" max="1800" width="14.42578125" customWidth="1"/>
    <col min="1801" max="1801" width="28.140625" customWidth="1"/>
    <col min="1802" max="1802" width="6.28515625" customWidth="1"/>
    <col min="1803" max="1803" width="8.5703125" customWidth="1"/>
    <col min="1804" max="1804" width="8.140625" customWidth="1"/>
    <col min="1805" max="1805" width="7.7109375" customWidth="1"/>
    <col min="1806" max="1806" width="8.7109375" customWidth="1"/>
    <col min="1807" max="1807" width="8.5703125" customWidth="1"/>
    <col min="1808" max="1808" width="8.7109375" customWidth="1"/>
    <col min="1809" max="1809" width="9.28515625" customWidth="1"/>
    <col min="1810" max="1810" width="10.7109375" customWidth="1"/>
    <col min="1811" max="1811" width="9" customWidth="1"/>
    <col min="1812" max="1812" width="10.28515625" bestFit="1" customWidth="1"/>
    <col min="1813" max="1813" width="10.28515625" customWidth="1"/>
    <col min="1814" max="1814" width="9.85546875" customWidth="1"/>
    <col min="2049" max="2053" width="0" hidden="1" customWidth="1"/>
    <col min="2054" max="2054" width="7.140625" customWidth="1"/>
    <col min="2055" max="2055" width="9.28515625" customWidth="1"/>
    <col min="2056" max="2056" width="14.42578125" customWidth="1"/>
    <col min="2057" max="2057" width="28.140625" customWidth="1"/>
    <col min="2058" max="2058" width="6.28515625" customWidth="1"/>
    <col min="2059" max="2059" width="8.5703125" customWidth="1"/>
    <col min="2060" max="2060" width="8.140625" customWidth="1"/>
    <col min="2061" max="2061" width="7.7109375" customWidth="1"/>
    <col min="2062" max="2062" width="8.7109375" customWidth="1"/>
    <col min="2063" max="2063" width="8.5703125" customWidth="1"/>
    <col min="2064" max="2064" width="8.7109375" customWidth="1"/>
    <col min="2065" max="2065" width="9.28515625" customWidth="1"/>
    <col min="2066" max="2066" width="10.7109375" customWidth="1"/>
    <col min="2067" max="2067" width="9" customWidth="1"/>
    <col min="2068" max="2068" width="10.28515625" bestFit="1" customWidth="1"/>
    <col min="2069" max="2069" width="10.28515625" customWidth="1"/>
    <col min="2070" max="2070" width="9.85546875" customWidth="1"/>
    <col min="2305" max="2309" width="0" hidden="1" customWidth="1"/>
    <col min="2310" max="2310" width="7.140625" customWidth="1"/>
    <col min="2311" max="2311" width="9.28515625" customWidth="1"/>
    <col min="2312" max="2312" width="14.42578125" customWidth="1"/>
    <col min="2313" max="2313" width="28.140625" customWidth="1"/>
    <col min="2314" max="2314" width="6.28515625" customWidth="1"/>
    <col min="2315" max="2315" width="8.5703125" customWidth="1"/>
    <col min="2316" max="2316" width="8.140625" customWidth="1"/>
    <col min="2317" max="2317" width="7.7109375" customWidth="1"/>
    <col min="2318" max="2318" width="8.7109375" customWidth="1"/>
    <col min="2319" max="2319" width="8.5703125" customWidth="1"/>
    <col min="2320" max="2320" width="8.7109375" customWidth="1"/>
    <col min="2321" max="2321" width="9.28515625" customWidth="1"/>
    <col min="2322" max="2322" width="10.7109375" customWidth="1"/>
    <col min="2323" max="2323" width="9" customWidth="1"/>
    <col min="2324" max="2324" width="10.28515625" bestFit="1" customWidth="1"/>
    <col min="2325" max="2325" width="10.28515625" customWidth="1"/>
    <col min="2326" max="2326" width="9.85546875" customWidth="1"/>
    <col min="2561" max="2565" width="0" hidden="1" customWidth="1"/>
    <col min="2566" max="2566" width="7.140625" customWidth="1"/>
    <col min="2567" max="2567" width="9.28515625" customWidth="1"/>
    <col min="2568" max="2568" width="14.42578125" customWidth="1"/>
    <col min="2569" max="2569" width="28.140625" customWidth="1"/>
    <col min="2570" max="2570" width="6.28515625" customWidth="1"/>
    <col min="2571" max="2571" width="8.5703125" customWidth="1"/>
    <col min="2572" max="2572" width="8.140625" customWidth="1"/>
    <col min="2573" max="2573" width="7.7109375" customWidth="1"/>
    <col min="2574" max="2574" width="8.7109375" customWidth="1"/>
    <col min="2575" max="2575" width="8.5703125" customWidth="1"/>
    <col min="2576" max="2576" width="8.7109375" customWidth="1"/>
    <col min="2577" max="2577" width="9.28515625" customWidth="1"/>
    <col min="2578" max="2578" width="10.7109375" customWidth="1"/>
    <col min="2579" max="2579" width="9" customWidth="1"/>
    <col min="2580" max="2580" width="10.28515625" bestFit="1" customWidth="1"/>
    <col min="2581" max="2581" width="10.28515625" customWidth="1"/>
    <col min="2582" max="2582" width="9.85546875" customWidth="1"/>
    <col min="2817" max="2821" width="0" hidden="1" customWidth="1"/>
    <col min="2822" max="2822" width="7.140625" customWidth="1"/>
    <col min="2823" max="2823" width="9.28515625" customWidth="1"/>
    <col min="2824" max="2824" width="14.42578125" customWidth="1"/>
    <col min="2825" max="2825" width="28.140625" customWidth="1"/>
    <col min="2826" max="2826" width="6.28515625" customWidth="1"/>
    <col min="2827" max="2827" width="8.5703125" customWidth="1"/>
    <col min="2828" max="2828" width="8.140625" customWidth="1"/>
    <col min="2829" max="2829" width="7.7109375" customWidth="1"/>
    <col min="2830" max="2830" width="8.7109375" customWidth="1"/>
    <col min="2831" max="2831" width="8.5703125" customWidth="1"/>
    <col min="2832" max="2832" width="8.7109375" customWidth="1"/>
    <col min="2833" max="2833" width="9.28515625" customWidth="1"/>
    <col min="2834" max="2834" width="10.7109375" customWidth="1"/>
    <col min="2835" max="2835" width="9" customWidth="1"/>
    <col min="2836" max="2836" width="10.28515625" bestFit="1" customWidth="1"/>
    <col min="2837" max="2837" width="10.28515625" customWidth="1"/>
    <col min="2838" max="2838" width="9.85546875" customWidth="1"/>
    <col min="3073" max="3077" width="0" hidden="1" customWidth="1"/>
    <col min="3078" max="3078" width="7.140625" customWidth="1"/>
    <col min="3079" max="3079" width="9.28515625" customWidth="1"/>
    <col min="3080" max="3080" width="14.42578125" customWidth="1"/>
    <col min="3081" max="3081" width="28.140625" customWidth="1"/>
    <col min="3082" max="3082" width="6.28515625" customWidth="1"/>
    <col min="3083" max="3083" width="8.5703125" customWidth="1"/>
    <col min="3084" max="3084" width="8.140625" customWidth="1"/>
    <col min="3085" max="3085" width="7.7109375" customWidth="1"/>
    <col min="3086" max="3086" width="8.7109375" customWidth="1"/>
    <col min="3087" max="3087" width="8.5703125" customWidth="1"/>
    <col min="3088" max="3088" width="8.7109375" customWidth="1"/>
    <col min="3089" max="3089" width="9.28515625" customWidth="1"/>
    <col min="3090" max="3090" width="10.7109375" customWidth="1"/>
    <col min="3091" max="3091" width="9" customWidth="1"/>
    <col min="3092" max="3092" width="10.28515625" bestFit="1" customWidth="1"/>
    <col min="3093" max="3093" width="10.28515625" customWidth="1"/>
    <col min="3094" max="3094" width="9.85546875" customWidth="1"/>
    <col min="3329" max="3333" width="0" hidden="1" customWidth="1"/>
    <col min="3334" max="3334" width="7.140625" customWidth="1"/>
    <col min="3335" max="3335" width="9.28515625" customWidth="1"/>
    <col min="3336" max="3336" width="14.42578125" customWidth="1"/>
    <col min="3337" max="3337" width="28.140625" customWidth="1"/>
    <col min="3338" max="3338" width="6.28515625" customWidth="1"/>
    <col min="3339" max="3339" width="8.5703125" customWidth="1"/>
    <col min="3340" max="3340" width="8.140625" customWidth="1"/>
    <col min="3341" max="3341" width="7.7109375" customWidth="1"/>
    <col min="3342" max="3342" width="8.7109375" customWidth="1"/>
    <col min="3343" max="3343" width="8.5703125" customWidth="1"/>
    <col min="3344" max="3344" width="8.7109375" customWidth="1"/>
    <col min="3345" max="3345" width="9.28515625" customWidth="1"/>
    <col min="3346" max="3346" width="10.7109375" customWidth="1"/>
    <col min="3347" max="3347" width="9" customWidth="1"/>
    <col min="3348" max="3348" width="10.28515625" bestFit="1" customWidth="1"/>
    <col min="3349" max="3349" width="10.28515625" customWidth="1"/>
    <col min="3350" max="3350" width="9.85546875" customWidth="1"/>
    <col min="3585" max="3589" width="0" hidden="1" customWidth="1"/>
    <col min="3590" max="3590" width="7.140625" customWidth="1"/>
    <col min="3591" max="3591" width="9.28515625" customWidth="1"/>
    <col min="3592" max="3592" width="14.42578125" customWidth="1"/>
    <col min="3593" max="3593" width="28.140625" customWidth="1"/>
    <col min="3594" max="3594" width="6.28515625" customWidth="1"/>
    <col min="3595" max="3595" width="8.5703125" customWidth="1"/>
    <col min="3596" max="3596" width="8.140625" customWidth="1"/>
    <col min="3597" max="3597" width="7.7109375" customWidth="1"/>
    <col min="3598" max="3598" width="8.7109375" customWidth="1"/>
    <col min="3599" max="3599" width="8.5703125" customWidth="1"/>
    <col min="3600" max="3600" width="8.7109375" customWidth="1"/>
    <col min="3601" max="3601" width="9.28515625" customWidth="1"/>
    <col min="3602" max="3602" width="10.7109375" customWidth="1"/>
    <col min="3603" max="3603" width="9" customWidth="1"/>
    <col min="3604" max="3604" width="10.28515625" bestFit="1" customWidth="1"/>
    <col min="3605" max="3605" width="10.28515625" customWidth="1"/>
    <col min="3606" max="3606" width="9.85546875" customWidth="1"/>
    <col min="3841" max="3845" width="0" hidden="1" customWidth="1"/>
    <col min="3846" max="3846" width="7.140625" customWidth="1"/>
    <col min="3847" max="3847" width="9.28515625" customWidth="1"/>
    <col min="3848" max="3848" width="14.42578125" customWidth="1"/>
    <col min="3849" max="3849" width="28.140625" customWidth="1"/>
    <col min="3850" max="3850" width="6.28515625" customWidth="1"/>
    <col min="3851" max="3851" width="8.5703125" customWidth="1"/>
    <col min="3852" max="3852" width="8.140625" customWidth="1"/>
    <col min="3853" max="3853" width="7.7109375" customWidth="1"/>
    <col min="3854" max="3854" width="8.7109375" customWidth="1"/>
    <col min="3855" max="3855" width="8.5703125" customWidth="1"/>
    <col min="3856" max="3856" width="8.7109375" customWidth="1"/>
    <col min="3857" max="3857" width="9.28515625" customWidth="1"/>
    <col min="3858" max="3858" width="10.7109375" customWidth="1"/>
    <col min="3859" max="3859" width="9" customWidth="1"/>
    <col min="3860" max="3860" width="10.28515625" bestFit="1" customWidth="1"/>
    <col min="3861" max="3861" width="10.28515625" customWidth="1"/>
    <col min="3862" max="3862" width="9.85546875" customWidth="1"/>
    <col min="4097" max="4101" width="0" hidden="1" customWidth="1"/>
    <col min="4102" max="4102" width="7.140625" customWidth="1"/>
    <col min="4103" max="4103" width="9.28515625" customWidth="1"/>
    <col min="4104" max="4104" width="14.42578125" customWidth="1"/>
    <col min="4105" max="4105" width="28.140625" customWidth="1"/>
    <col min="4106" max="4106" width="6.28515625" customWidth="1"/>
    <col min="4107" max="4107" width="8.5703125" customWidth="1"/>
    <col min="4108" max="4108" width="8.140625" customWidth="1"/>
    <col min="4109" max="4109" width="7.7109375" customWidth="1"/>
    <col min="4110" max="4110" width="8.7109375" customWidth="1"/>
    <col min="4111" max="4111" width="8.5703125" customWidth="1"/>
    <col min="4112" max="4112" width="8.7109375" customWidth="1"/>
    <col min="4113" max="4113" width="9.28515625" customWidth="1"/>
    <col min="4114" max="4114" width="10.7109375" customWidth="1"/>
    <col min="4115" max="4115" width="9" customWidth="1"/>
    <col min="4116" max="4116" width="10.28515625" bestFit="1" customWidth="1"/>
    <col min="4117" max="4117" width="10.28515625" customWidth="1"/>
    <col min="4118" max="4118" width="9.85546875" customWidth="1"/>
    <col min="4353" max="4357" width="0" hidden="1" customWidth="1"/>
    <col min="4358" max="4358" width="7.140625" customWidth="1"/>
    <col min="4359" max="4359" width="9.28515625" customWidth="1"/>
    <col min="4360" max="4360" width="14.42578125" customWidth="1"/>
    <col min="4361" max="4361" width="28.140625" customWidth="1"/>
    <col min="4362" max="4362" width="6.28515625" customWidth="1"/>
    <col min="4363" max="4363" width="8.5703125" customWidth="1"/>
    <col min="4364" max="4364" width="8.140625" customWidth="1"/>
    <col min="4365" max="4365" width="7.7109375" customWidth="1"/>
    <col min="4366" max="4366" width="8.7109375" customWidth="1"/>
    <col min="4367" max="4367" width="8.5703125" customWidth="1"/>
    <col min="4368" max="4368" width="8.7109375" customWidth="1"/>
    <col min="4369" max="4369" width="9.28515625" customWidth="1"/>
    <col min="4370" max="4370" width="10.7109375" customWidth="1"/>
    <col min="4371" max="4371" width="9" customWidth="1"/>
    <col min="4372" max="4372" width="10.28515625" bestFit="1" customWidth="1"/>
    <col min="4373" max="4373" width="10.28515625" customWidth="1"/>
    <col min="4374" max="4374" width="9.85546875" customWidth="1"/>
    <col min="4609" max="4613" width="0" hidden="1" customWidth="1"/>
    <col min="4614" max="4614" width="7.140625" customWidth="1"/>
    <col min="4615" max="4615" width="9.28515625" customWidth="1"/>
    <col min="4616" max="4616" width="14.42578125" customWidth="1"/>
    <col min="4617" max="4617" width="28.140625" customWidth="1"/>
    <col min="4618" max="4618" width="6.28515625" customWidth="1"/>
    <col min="4619" max="4619" width="8.5703125" customWidth="1"/>
    <col min="4620" max="4620" width="8.140625" customWidth="1"/>
    <col min="4621" max="4621" width="7.7109375" customWidth="1"/>
    <col min="4622" max="4622" width="8.7109375" customWidth="1"/>
    <col min="4623" max="4623" width="8.5703125" customWidth="1"/>
    <col min="4624" max="4624" width="8.7109375" customWidth="1"/>
    <col min="4625" max="4625" width="9.28515625" customWidth="1"/>
    <col min="4626" max="4626" width="10.7109375" customWidth="1"/>
    <col min="4627" max="4627" width="9" customWidth="1"/>
    <col min="4628" max="4628" width="10.28515625" bestFit="1" customWidth="1"/>
    <col min="4629" max="4629" width="10.28515625" customWidth="1"/>
    <col min="4630" max="4630" width="9.85546875" customWidth="1"/>
    <col min="4865" max="4869" width="0" hidden="1" customWidth="1"/>
    <col min="4870" max="4870" width="7.140625" customWidth="1"/>
    <col min="4871" max="4871" width="9.28515625" customWidth="1"/>
    <col min="4872" max="4872" width="14.42578125" customWidth="1"/>
    <col min="4873" max="4873" width="28.140625" customWidth="1"/>
    <col min="4874" max="4874" width="6.28515625" customWidth="1"/>
    <col min="4875" max="4875" width="8.5703125" customWidth="1"/>
    <col min="4876" max="4876" width="8.140625" customWidth="1"/>
    <col min="4877" max="4877" width="7.7109375" customWidth="1"/>
    <col min="4878" max="4878" width="8.7109375" customWidth="1"/>
    <col min="4879" max="4879" width="8.5703125" customWidth="1"/>
    <col min="4880" max="4880" width="8.7109375" customWidth="1"/>
    <col min="4881" max="4881" width="9.28515625" customWidth="1"/>
    <col min="4882" max="4882" width="10.7109375" customWidth="1"/>
    <col min="4883" max="4883" width="9" customWidth="1"/>
    <col min="4884" max="4884" width="10.28515625" bestFit="1" customWidth="1"/>
    <col min="4885" max="4885" width="10.28515625" customWidth="1"/>
    <col min="4886" max="4886" width="9.85546875" customWidth="1"/>
    <col min="5121" max="5125" width="0" hidden="1" customWidth="1"/>
    <col min="5126" max="5126" width="7.140625" customWidth="1"/>
    <col min="5127" max="5127" width="9.28515625" customWidth="1"/>
    <col min="5128" max="5128" width="14.42578125" customWidth="1"/>
    <col min="5129" max="5129" width="28.140625" customWidth="1"/>
    <col min="5130" max="5130" width="6.28515625" customWidth="1"/>
    <col min="5131" max="5131" width="8.5703125" customWidth="1"/>
    <col min="5132" max="5132" width="8.140625" customWidth="1"/>
    <col min="5133" max="5133" width="7.7109375" customWidth="1"/>
    <col min="5134" max="5134" width="8.7109375" customWidth="1"/>
    <col min="5135" max="5135" width="8.5703125" customWidth="1"/>
    <col min="5136" max="5136" width="8.7109375" customWidth="1"/>
    <col min="5137" max="5137" width="9.28515625" customWidth="1"/>
    <col min="5138" max="5138" width="10.7109375" customWidth="1"/>
    <col min="5139" max="5139" width="9" customWidth="1"/>
    <col min="5140" max="5140" width="10.28515625" bestFit="1" customWidth="1"/>
    <col min="5141" max="5141" width="10.28515625" customWidth="1"/>
    <col min="5142" max="5142" width="9.85546875" customWidth="1"/>
    <col min="5377" max="5381" width="0" hidden="1" customWidth="1"/>
    <col min="5382" max="5382" width="7.140625" customWidth="1"/>
    <col min="5383" max="5383" width="9.28515625" customWidth="1"/>
    <col min="5384" max="5384" width="14.42578125" customWidth="1"/>
    <col min="5385" max="5385" width="28.140625" customWidth="1"/>
    <col min="5386" max="5386" width="6.28515625" customWidth="1"/>
    <col min="5387" max="5387" width="8.5703125" customWidth="1"/>
    <col min="5388" max="5388" width="8.140625" customWidth="1"/>
    <col min="5389" max="5389" width="7.7109375" customWidth="1"/>
    <col min="5390" max="5390" width="8.7109375" customWidth="1"/>
    <col min="5391" max="5391" width="8.5703125" customWidth="1"/>
    <col min="5392" max="5392" width="8.7109375" customWidth="1"/>
    <col min="5393" max="5393" width="9.28515625" customWidth="1"/>
    <col min="5394" max="5394" width="10.7109375" customWidth="1"/>
    <col min="5395" max="5395" width="9" customWidth="1"/>
    <col min="5396" max="5396" width="10.28515625" bestFit="1" customWidth="1"/>
    <col min="5397" max="5397" width="10.28515625" customWidth="1"/>
    <col min="5398" max="5398" width="9.85546875" customWidth="1"/>
    <col min="5633" max="5637" width="0" hidden="1" customWidth="1"/>
    <col min="5638" max="5638" width="7.140625" customWidth="1"/>
    <col min="5639" max="5639" width="9.28515625" customWidth="1"/>
    <col min="5640" max="5640" width="14.42578125" customWidth="1"/>
    <col min="5641" max="5641" width="28.140625" customWidth="1"/>
    <col min="5642" max="5642" width="6.28515625" customWidth="1"/>
    <col min="5643" max="5643" width="8.5703125" customWidth="1"/>
    <col min="5644" max="5644" width="8.140625" customWidth="1"/>
    <col min="5645" max="5645" width="7.7109375" customWidth="1"/>
    <col min="5646" max="5646" width="8.7109375" customWidth="1"/>
    <col min="5647" max="5647" width="8.5703125" customWidth="1"/>
    <col min="5648" max="5648" width="8.7109375" customWidth="1"/>
    <col min="5649" max="5649" width="9.28515625" customWidth="1"/>
    <col min="5650" max="5650" width="10.7109375" customWidth="1"/>
    <col min="5651" max="5651" width="9" customWidth="1"/>
    <col min="5652" max="5652" width="10.28515625" bestFit="1" customWidth="1"/>
    <col min="5653" max="5653" width="10.28515625" customWidth="1"/>
    <col min="5654" max="5654" width="9.85546875" customWidth="1"/>
    <col min="5889" max="5893" width="0" hidden="1" customWidth="1"/>
    <col min="5894" max="5894" width="7.140625" customWidth="1"/>
    <col min="5895" max="5895" width="9.28515625" customWidth="1"/>
    <col min="5896" max="5896" width="14.42578125" customWidth="1"/>
    <col min="5897" max="5897" width="28.140625" customWidth="1"/>
    <col min="5898" max="5898" width="6.28515625" customWidth="1"/>
    <col min="5899" max="5899" width="8.5703125" customWidth="1"/>
    <col min="5900" max="5900" width="8.140625" customWidth="1"/>
    <col min="5901" max="5901" width="7.7109375" customWidth="1"/>
    <col min="5902" max="5902" width="8.7109375" customWidth="1"/>
    <col min="5903" max="5903" width="8.5703125" customWidth="1"/>
    <col min="5904" max="5904" width="8.7109375" customWidth="1"/>
    <col min="5905" max="5905" width="9.28515625" customWidth="1"/>
    <col min="5906" max="5906" width="10.7109375" customWidth="1"/>
    <col min="5907" max="5907" width="9" customWidth="1"/>
    <col min="5908" max="5908" width="10.28515625" bestFit="1" customWidth="1"/>
    <col min="5909" max="5909" width="10.28515625" customWidth="1"/>
    <col min="5910" max="5910" width="9.85546875" customWidth="1"/>
    <col min="6145" max="6149" width="0" hidden="1" customWidth="1"/>
    <col min="6150" max="6150" width="7.140625" customWidth="1"/>
    <col min="6151" max="6151" width="9.28515625" customWidth="1"/>
    <col min="6152" max="6152" width="14.42578125" customWidth="1"/>
    <col min="6153" max="6153" width="28.140625" customWidth="1"/>
    <col min="6154" max="6154" width="6.28515625" customWidth="1"/>
    <col min="6155" max="6155" width="8.5703125" customWidth="1"/>
    <col min="6156" max="6156" width="8.140625" customWidth="1"/>
    <col min="6157" max="6157" width="7.7109375" customWidth="1"/>
    <col min="6158" max="6158" width="8.7109375" customWidth="1"/>
    <col min="6159" max="6159" width="8.5703125" customWidth="1"/>
    <col min="6160" max="6160" width="8.7109375" customWidth="1"/>
    <col min="6161" max="6161" width="9.28515625" customWidth="1"/>
    <col min="6162" max="6162" width="10.7109375" customWidth="1"/>
    <col min="6163" max="6163" width="9" customWidth="1"/>
    <col min="6164" max="6164" width="10.28515625" bestFit="1" customWidth="1"/>
    <col min="6165" max="6165" width="10.28515625" customWidth="1"/>
    <col min="6166" max="6166" width="9.85546875" customWidth="1"/>
    <col min="6401" max="6405" width="0" hidden="1" customWidth="1"/>
    <col min="6406" max="6406" width="7.140625" customWidth="1"/>
    <col min="6407" max="6407" width="9.28515625" customWidth="1"/>
    <col min="6408" max="6408" width="14.42578125" customWidth="1"/>
    <col min="6409" max="6409" width="28.140625" customWidth="1"/>
    <col min="6410" max="6410" width="6.28515625" customWidth="1"/>
    <col min="6411" max="6411" width="8.5703125" customWidth="1"/>
    <col min="6412" max="6412" width="8.140625" customWidth="1"/>
    <col min="6413" max="6413" width="7.7109375" customWidth="1"/>
    <col min="6414" max="6414" width="8.7109375" customWidth="1"/>
    <col min="6415" max="6415" width="8.5703125" customWidth="1"/>
    <col min="6416" max="6416" width="8.7109375" customWidth="1"/>
    <col min="6417" max="6417" width="9.28515625" customWidth="1"/>
    <col min="6418" max="6418" width="10.7109375" customWidth="1"/>
    <col min="6419" max="6419" width="9" customWidth="1"/>
    <col min="6420" max="6420" width="10.28515625" bestFit="1" customWidth="1"/>
    <col min="6421" max="6421" width="10.28515625" customWidth="1"/>
    <col min="6422" max="6422" width="9.85546875" customWidth="1"/>
    <col min="6657" max="6661" width="0" hidden="1" customWidth="1"/>
    <col min="6662" max="6662" width="7.140625" customWidth="1"/>
    <col min="6663" max="6663" width="9.28515625" customWidth="1"/>
    <col min="6664" max="6664" width="14.42578125" customWidth="1"/>
    <col min="6665" max="6665" width="28.140625" customWidth="1"/>
    <col min="6666" max="6666" width="6.28515625" customWidth="1"/>
    <col min="6667" max="6667" width="8.5703125" customWidth="1"/>
    <col min="6668" max="6668" width="8.140625" customWidth="1"/>
    <col min="6669" max="6669" width="7.7109375" customWidth="1"/>
    <col min="6670" max="6670" width="8.7109375" customWidth="1"/>
    <col min="6671" max="6671" width="8.5703125" customWidth="1"/>
    <col min="6672" max="6672" width="8.7109375" customWidth="1"/>
    <col min="6673" max="6673" width="9.28515625" customWidth="1"/>
    <col min="6674" max="6674" width="10.7109375" customWidth="1"/>
    <col min="6675" max="6675" width="9" customWidth="1"/>
    <col min="6676" max="6676" width="10.28515625" bestFit="1" customWidth="1"/>
    <col min="6677" max="6677" width="10.28515625" customWidth="1"/>
    <col min="6678" max="6678" width="9.85546875" customWidth="1"/>
    <col min="6913" max="6917" width="0" hidden="1" customWidth="1"/>
    <col min="6918" max="6918" width="7.140625" customWidth="1"/>
    <col min="6919" max="6919" width="9.28515625" customWidth="1"/>
    <col min="6920" max="6920" width="14.42578125" customWidth="1"/>
    <col min="6921" max="6921" width="28.140625" customWidth="1"/>
    <col min="6922" max="6922" width="6.28515625" customWidth="1"/>
    <col min="6923" max="6923" width="8.5703125" customWidth="1"/>
    <col min="6924" max="6924" width="8.140625" customWidth="1"/>
    <col min="6925" max="6925" width="7.7109375" customWidth="1"/>
    <col min="6926" max="6926" width="8.7109375" customWidth="1"/>
    <col min="6927" max="6927" width="8.5703125" customWidth="1"/>
    <col min="6928" max="6928" width="8.7109375" customWidth="1"/>
    <col min="6929" max="6929" width="9.28515625" customWidth="1"/>
    <col min="6930" max="6930" width="10.7109375" customWidth="1"/>
    <col min="6931" max="6931" width="9" customWidth="1"/>
    <col min="6932" max="6932" width="10.28515625" bestFit="1" customWidth="1"/>
    <col min="6933" max="6933" width="10.28515625" customWidth="1"/>
    <col min="6934" max="6934" width="9.85546875" customWidth="1"/>
    <col min="7169" max="7173" width="0" hidden="1" customWidth="1"/>
    <col min="7174" max="7174" width="7.140625" customWidth="1"/>
    <col min="7175" max="7175" width="9.28515625" customWidth="1"/>
    <col min="7176" max="7176" width="14.42578125" customWidth="1"/>
    <col min="7177" max="7177" width="28.140625" customWidth="1"/>
    <col min="7178" max="7178" width="6.28515625" customWidth="1"/>
    <col min="7179" max="7179" width="8.5703125" customWidth="1"/>
    <col min="7180" max="7180" width="8.140625" customWidth="1"/>
    <col min="7181" max="7181" width="7.7109375" customWidth="1"/>
    <col min="7182" max="7182" width="8.7109375" customWidth="1"/>
    <col min="7183" max="7183" width="8.5703125" customWidth="1"/>
    <col min="7184" max="7184" width="8.7109375" customWidth="1"/>
    <col min="7185" max="7185" width="9.28515625" customWidth="1"/>
    <col min="7186" max="7186" width="10.7109375" customWidth="1"/>
    <col min="7187" max="7187" width="9" customWidth="1"/>
    <col min="7188" max="7188" width="10.28515625" bestFit="1" customWidth="1"/>
    <col min="7189" max="7189" width="10.28515625" customWidth="1"/>
    <col min="7190" max="7190" width="9.85546875" customWidth="1"/>
    <col min="7425" max="7429" width="0" hidden="1" customWidth="1"/>
    <col min="7430" max="7430" width="7.140625" customWidth="1"/>
    <col min="7431" max="7431" width="9.28515625" customWidth="1"/>
    <col min="7432" max="7432" width="14.42578125" customWidth="1"/>
    <col min="7433" max="7433" width="28.140625" customWidth="1"/>
    <col min="7434" max="7434" width="6.28515625" customWidth="1"/>
    <col min="7435" max="7435" width="8.5703125" customWidth="1"/>
    <col min="7436" max="7436" width="8.140625" customWidth="1"/>
    <col min="7437" max="7437" width="7.7109375" customWidth="1"/>
    <col min="7438" max="7438" width="8.7109375" customWidth="1"/>
    <col min="7439" max="7439" width="8.5703125" customWidth="1"/>
    <col min="7440" max="7440" width="8.7109375" customWidth="1"/>
    <col min="7441" max="7441" width="9.28515625" customWidth="1"/>
    <col min="7442" max="7442" width="10.7109375" customWidth="1"/>
    <col min="7443" max="7443" width="9" customWidth="1"/>
    <col min="7444" max="7444" width="10.28515625" bestFit="1" customWidth="1"/>
    <col min="7445" max="7445" width="10.28515625" customWidth="1"/>
    <col min="7446" max="7446" width="9.85546875" customWidth="1"/>
    <col min="7681" max="7685" width="0" hidden="1" customWidth="1"/>
    <col min="7686" max="7686" width="7.140625" customWidth="1"/>
    <col min="7687" max="7687" width="9.28515625" customWidth="1"/>
    <col min="7688" max="7688" width="14.42578125" customWidth="1"/>
    <col min="7689" max="7689" width="28.140625" customWidth="1"/>
    <col min="7690" max="7690" width="6.28515625" customWidth="1"/>
    <col min="7691" max="7691" width="8.5703125" customWidth="1"/>
    <col min="7692" max="7692" width="8.140625" customWidth="1"/>
    <col min="7693" max="7693" width="7.7109375" customWidth="1"/>
    <col min="7694" max="7694" width="8.7109375" customWidth="1"/>
    <col min="7695" max="7695" width="8.5703125" customWidth="1"/>
    <col min="7696" max="7696" width="8.7109375" customWidth="1"/>
    <col min="7697" max="7697" width="9.28515625" customWidth="1"/>
    <col min="7698" max="7698" width="10.7109375" customWidth="1"/>
    <col min="7699" max="7699" width="9" customWidth="1"/>
    <col min="7700" max="7700" width="10.28515625" bestFit="1" customWidth="1"/>
    <col min="7701" max="7701" width="10.28515625" customWidth="1"/>
    <col min="7702" max="7702" width="9.85546875" customWidth="1"/>
    <col min="7937" max="7941" width="0" hidden="1" customWidth="1"/>
    <col min="7942" max="7942" width="7.140625" customWidth="1"/>
    <col min="7943" max="7943" width="9.28515625" customWidth="1"/>
    <col min="7944" max="7944" width="14.42578125" customWidth="1"/>
    <col min="7945" max="7945" width="28.140625" customWidth="1"/>
    <col min="7946" max="7946" width="6.28515625" customWidth="1"/>
    <col min="7947" max="7947" width="8.5703125" customWidth="1"/>
    <col min="7948" max="7948" width="8.140625" customWidth="1"/>
    <col min="7949" max="7949" width="7.7109375" customWidth="1"/>
    <col min="7950" max="7950" width="8.7109375" customWidth="1"/>
    <col min="7951" max="7951" width="8.5703125" customWidth="1"/>
    <col min="7952" max="7952" width="8.7109375" customWidth="1"/>
    <col min="7953" max="7953" width="9.28515625" customWidth="1"/>
    <col min="7954" max="7954" width="10.7109375" customWidth="1"/>
    <col min="7955" max="7955" width="9" customWidth="1"/>
    <col min="7956" max="7956" width="10.28515625" bestFit="1" customWidth="1"/>
    <col min="7957" max="7957" width="10.28515625" customWidth="1"/>
    <col min="7958" max="7958" width="9.85546875" customWidth="1"/>
    <col min="8193" max="8197" width="0" hidden="1" customWidth="1"/>
    <col min="8198" max="8198" width="7.140625" customWidth="1"/>
    <col min="8199" max="8199" width="9.28515625" customWidth="1"/>
    <col min="8200" max="8200" width="14.42578125" customWidth="1"/>
    <col min="8201" max="8201" width="28.140625" customWidth="1"/>
    <col min="8202" max="8202" width="6.28515625" customWidth="1"/>
    <col min="8203" max="8203" width="8.5703125" customWidth="1"/>
    <col min="8204" max="8204" width="8.140625" customWidth="1"/>
    <col min="8205" max="8205" width="7.7109375" customWidth="1"/>
    <col min="8206" max="8206" width="8.7109375" customWidth="1"/>
    <col min="8207" max="8207" width="8.5703125" customWidth="1"/>
    <col min="8208" max="8208" width="8.7109375" customWidth="1"/>
    <col min="8209" max="8209" width="9.28515625" customWidth="1"/>
    <col min="8210" max="8210" width="10.7109375" customWidth="1"/>
    <col min="8211" max="8211" width="9" customWidth="1"/>
    <col min="8212" max="8212" width="10.28515625" bestFit="1" customWidth="1"/>
    <col min="8213" max="8213" width="10.28515625" customWidth="1"/>
    <col min="8214" max="8214" width="9.85546875" customWidth="1"/>
    <col min="8449" max="8453" width="0" hidden="1" customWidth="1"/>
    <col min="8454" max="8454" width="7.140625" customWidth="1"/>
    <col min="8455" max="8455" width="9.28515625" customWidth="1"/>
    <col min="8456" max="8456" width="14.42578125" customWidth="1"/>
    <col min="8457" max="8457" width="28.140625" customWidth="1"/>
    <col min="8458" max="8458" width="6.28515625" customWidth="1"/>
    <col min="8459" max="8459" width="8.5703125" customWidth="1"/>
    <col min="8460" max="8460" width="8.140625" customWidth="1"/>
    <col min="8461" max="8461" width="7.7109375" customWidth="1"/>
    <col min="8462" max="8462" width="8.7109375" customWidth="1"/>
    <col min="8463" max="8463" width="8.5703125" customWidth="1"/>
    <col min="8464" max="8464" width="8.7109375" customWidth="1"/>
    <col min="8465" max="8465" width="9.28515625" customWidth="1"/>
    <col min="8466" max="8466" width="10.7109375" customWidth="1"/>
    <col min="8467" max="8467" width="9" customWidth="1"/>
    <col min="8468" max="8468" width="10.28515625" bestFit="1" customWidth="1"/>
    <col min="8469" max="8469" width="10.28515625" customWidth="1"/>
    <col min="8470" max="8470" width="9.85546875" customWidth="1"/>
    <col min="8705" max="8709" width="0" hidden="1" customWidth="1"/>
    <col min="8710" max="8710" width="7.140625" customWidth="1"/>
    <col min="8711" max="8711" width="9.28515625" customWidth="1"/>
    <col min="8712" max="8712" width="14.42578125" customWidth="1"/>
    <col min="8713" max="8713" width="28.140625" customWidth="1"/>
    <col min="8714" max="8714" width="6.28515625" customWidth="1"/>
    <col min="8715" max="8715" width="8.5703125" customWidth="1"/>
    <col min="8716" max="8716" width="8.140625" customWidth="1"/>
    <col min="8717" max="8717" width="7.7109375" customWidth="1"/>
    <col min="8718" max="8718" width="8.7109375" customWidth="1"/>
    <col min="8719" max="8719" width="8.5703125" customWidth="1"/>
    <col min="8720" max="8720" width="8.7109375" customWidth="1"/>
    <col min="8721" max="8721" width="9.28515625" customWidth="1"/>
    <col min="8722" max="8722" width="10.7109375" customWidth="1"/>
    <col min="8723" max="8723" width="9" customWidth="1"/>
    <col min="8724" max="8724" width="10.28515625" bestFit="1" customWidth="1"/>
    <col min="8725" max="8725" width="10.28515625" customWidth="1"/>
    <col min="8726" max="8726" width="9.85546875" customWidth="1"/>
    <col min="8961" max="8965" width="0" hidden="1" customWidth="1"/>
    <col min="8966" max="8966" width="7.140625" customWidth="1"/>
    <col min="8967" max="8967" width="9.28515625" customWidth="1"/>
    <col min="8968" max="8968" width="14.42578125" customWidth="1"/>
    <col min="8969" max="8969" width="28.140625" customWidth="1"/>
    <col min="8970" max="8970" width="6.28515625" customWidth="1"/>
    <col min="8971" max="8971" width="8.5703125" customWidth="1"/>
    <col min="8972" max="8972" width="8.140625" customWidth="1"/>
    <col min="8973" max="8973" width="7.7109375" customWidth="1"/>
    <col min="8974" max="8974" width="8.7109375" customWidth="1"/>
    <col min="8975" max="8975" width="8.5703125" customWidth="1"/>
    <col min="8976" max="8976" width="8.7109375" customWidth="1"/>
    <col min="8977" max="8977" width="9.28515625" customWidth="1"/>
    <col min="8978" max="8978" width="10.7109375" customWidth="1"/>
    <col min="8979" max="8979" width="9" customWidth="1"/>
    <col min="8980" max="8980" width="10.28515625" bestFit="1" customWidth="1"/>
    <col min="8981" max="8981" width="10.28515625" customWidth="1"/>
    <col min="8982" max="8982" width="9.85546875" customWidth="1"/>
    <col min="9217" max="9221" width="0" hidden="1" customWidth="1"/>
    <col min="9222" max="9222" width="7.140625" customWidth="1"/>
    <col min="9223" max="9223" width="9.28515625" customWidth="1"/>
    <col min="9224" max="9224" width="14.42578125" customWidth="1"/>
    <col min="9225" max="9225" width="28.140625" customWidth="1"/>
    <col min="9226" max="9226" width="6.28515625" customWidth="1"/>
    <col min="9227" max="9227" width="8.5703125" customWidth="1"/>
    <col min="9228" max="9228" width="8.140625" customWidth="1"/>
    <col min="9229" max="9229" width="7.7109375" customWidth="1"/>
    <col min="9230" max="9230" width="8.7109375" customWidth="1"/>
    <col min="9231" max="9231" width="8.5703125" customWidth="1"/>
    <col min="9232" max="9232" width="8.7109375" customWidth="1"/>
    <col min="9233" max="9233" width="9.28515625" customWidth="1"/>
    <col min="9234" max="9234" width="10.7109375" customWidth="1"/>
    <col min="9235" max="9235" width="9" customWidth="1"/>
    <col min="9236" max="9236" width="10.28515625" bestFit="1" customWidth="1"/>
    <col min="9237" max="9237" width="10.28515625" customWidth="1"/>
    <col min="9238" max="9238" width="9.85546875" customWidth="1"/>
    <col min="9473" max="9477" width="0" hidden="1" customWidth="1"/>
    <col min="9478" max="9478" width="7.140625" customWidth="1"/>
    <col min="9479" max="9479" width="9.28515625" customWidth="1"/>
    <col min="9480" max="9480" width="14.42578125" customWidth="1"/>
    <col min="9481" max="9481" width="28.140625" customWidth="1"/>
    <col min="9482" max="9482" width="6.28515625" customWidth="1"/>
    <col min="9483" max="9483" width="8.5703125" customWidth="1"/>
    <col min="9484" max="9484" width="8.140625" customWidth="1"/>
    <col min="9485" max="9485" width="7.7109375" customWidth="1"/>
    <col min="9486" max="9486" width="8.7109375" customWidth="1"/>
    <col min="9487" max="9487" width="8.5703125" customWidth="1"/>
    <col min="9488" max="9488" width="8.7109375" customWidth="1"/>
    <col min="9489" max="9489" width="9.28515625" customWidth="1"/>
    <col min="9490" max="9490" width="10.7109375" customWidth="1"/>
    <col min="9491" max="9491" width="9" customWidth="1"/>
    <col min="9492" max="9492" width="10.28515625" bestFit="1" customWidth="1"/>
    <col min="9493" max="9493" width="10.28515625" customWidth="1"/>
    <col min="9494" max="9494" width="9.85546875" customWidth="1"/>
    <col min="9729" max="9733" width="0" hidden="1" customWidth="1"/>
    <col min="9734" max="9734" width="7.140625" customWidth="1"/>
    <col min="9735" max="9735" width="9.28515625" customWidth="1"/>
    <col min="9736" max="9736" width="14.42578125" customWidth="1"/>
    <col min="9737" max="9737" width="28.140625" customWidth="1"/>
    <col min="9738" max="9738" width="6.28515625" customWidth="1"/>
    <col min="9739" max="9739" width="8.5703125" customWidth="1"/>
    <col min="9740" max="9740" width="8.140625" customWidth="1"/>
    <col min="9741" max="9741" width="7.7109375" customWidth="1"/>
    <col min="9742" max="9742" width="8.7109375" customWidth="1"/>
    <col min="9743" max="9743" width="8.5703125" customWidth="1"/>
    <col min="9744" max="9744" width="8.7109375" customWidth="1"/>
    <col min="9745" max="9745" width="9.28515625" customWidth="1"/>
    <col min="9746" max="9746" width="10.7109375" customWidth="1"/>
    <col min="9747" max="9747" width="9" customWidth="1"/>
    <col min="9748" max="9748" width="10.28515625" bestFit="1" customWidth="1"/>
    <col min="9749" max="9749" width="10.28515625" customWidth="1"/>
    <col min="9750" max="9750" width="9.85546875" customWidth="1"/>
    <col min="9985" max="9989" width="0" hidden="1" customWidth="1"/>
    <col min="9990" max="9990" width="7.140625" customWidth="1"/>
    <col min="9991" max="9991" width="9.28515625" customWidth="1"/>
    <col min="9992" max="9992" width="14.42578125" customWidth="1"/>
    <col min="9993" max="9993" width="28.140625" customWidth="1"/>
    <col min="9994" max="9994" width="6.28515625" customWidth="1"/>
    <col min="9995" max="9995" width="8.5703125" customWidth="1"/>
    <col min="9996" max="9996" width="8.140625" customWidth="1"/>
    <col min="9997" max="9997" width="7.7109375" customWidth="1"/>
    <col min="9998" max="9998" width="8.7109375" customWidth="1"/>
    <col min="9999" max="9999" width="8.5703125" customWidth="1"/>
    <col min="10000" max="10000" width="8.7109375" customWidth="1"/>
    <col min="10001" max="10001" width="9.28515625" customWidth="1"/>
    <col min="10002" max="10002" width="10.7109375" customWidth="1"/>
    <col min="10003" max="10003" width="9" customWidth="1"/>
    <col min="10004" max="10004" width="10.28515625" bestFit="1" customWidth="1"/>
    <col min="10005" max="10005" width="10.28515625" customWidth="1"/>
    <col min="10006" max="10006" width="9.85546875" customWidth="1"/>
    <col min="10241" max="10245" width="0" hidden="1" customWidth="1"/>
    <col min="10246" max="10246" width="7.140625" customWidth="1"/>
    <col min="10247" max="10247" width="9.28515625" customWidth="1"/>
    <col min="10248" max="10248" width="14.42578125" customWidth="1"/>
    <col min="10249" max="10249" width="28.140625" customWidth="1"/>
    <col min="10250" max="10250" width="6.28515625" customWidth="1"/>
    <col min="10251" max="10251" width="8.5703125" customWidth="1"/>
    <col min="10252" max="10252" width="8.140625" customWidth="1"/>
    <col min="10253" max="10253" width="7.7109375" customWidth="1"/>
    <col min="10254" max="10254" width="8.7109375" customWidth="1"/>
    <col min="10255" max="10255" width="8.5703125" customWidth="1"/>
    <col min="10256" max="10256" width="8.7109375" customWidth="1"/>
    <col min="10257" max="10257" width="9.28515625" customWidth="1"/>
    <col min="10258" max="10258" width="10.7109375" customWidth="1"/>
    <col min="10259" max="10259" width="9" customWidth="1"/>
    <col min="10260" max="10260" width="10.28515625" bestFit="1" customWidth="1"/>
    <col min="10261" max="10261" width="10.28515625" customWidth="1"/>
    <col min="10262" max="10262" width="9.85546875" customWidth="1"/>
    <col min="10497" max="10501" width="0" hidden="1" customWidth="1"/>
    <col min="10502" max="10502" width="7.140625" customWidth="1"/>
    <col min="10503" max="10503" width="9.28515625" customWidth="1"/>
    <col min="10504" max="10504" width="14.42578125" customWidth="1"/>
    <col min="10505" max="10505" width="28.140625" customWidth="1"/>
    <col min="10506" max="10506" width="6.28515625" customWidth="1"/>
    <col min="10507" max="10507" width="8.5703125" customWidth="1"/>
    <col min="10508" max="10508" width="8.140625" customWidth="1"/>
    <col min="10509" max="10509" width="7.7109375" customWidth="1"/>
    <col min="10510" max="10510" width="8.7109375" customWidth="1"/>
    <col min="10511" max="10511" width="8.5703125" customWidth="1"/>
    <col min="10512" max="10512" width="8.7109375" customWidth="1"/>
    <col min="10513" max="10513" width="9.28515625" customWidth="1"/>
    <col min="10514" max="10514" width="10.7109375" customWidth="1"/>
    <col min="10515" max="10515" width="9" customWidth="1"/>
    <col min="10516" max="10516" width="10.28515625" bestFit="1" customWidth="1"/>
    <col min="10517" max="10517" width="10.28515625" customWidth="1"/>
    <col min="10518" max="10518" width="9.85546875" customWidth="1"/>
    <col min="10753" max="10757" width="0" hidden="1" customWidth="1"/>
    <col min="10758" max="10758" width="7.140625" customWidth="1"/>
    <col min="10759" max="10759" width="9.28515625" customWidth="1"/>
    <col min="10760" max="10760" width="14.42578125" customWidth="1"/>
    <col min="10761" max="10761" width="28.140625" customWidth="1"/>
    <col min="10762" max="10762" width="6.28515625" customWidth="1"/>
    <col min="10763" max="10763" width="8.5703125" customWidth="1"/>
    <col min="10764" max="10764" width="8.140625" customWidth="1"/>
    <col min="10765" max="10765" width="7.7109375" customWidth="1"/>
    <col min="10766" max="10766" width="8.7109375" customWidth="1"/>
    <col min="10767" max="10767" width="8.5703125" customWidth="1"/>
    <col min="10768" max="10768" width="8.7109375" customWidth="1"/>
    <col min="10769" max="10769" width="9.28515625" customWidth="1"/>
    <col min="10770" max="10770" width="10.7109375" customWidth="1"/>
    <col min="10771" max="10771" width="9" customWidth="1"/>
    <col min="10772" max="10772" width="10.28515625" bestFit="1" customWidth="1"/>
    <col min="10773" max="10773" width="10.28515625" customWidth="1"/>
    <col min="10774" max="10774" width="9.85546875" customWidth="1"/>
    <col min="11009" max="11013" width="0" hidden="1" customWidth="1"/>
    <col min="11014" max="11014" width="7.140625" customWidth="1"/>
    <col min="11015" max="11015" width="9.28515625" customWidth="1"/>
    <col min="11016" max="11016" width="14.42578125" customWidth="1"/>
    <col min="11017" max="11017" width="28.140625" customWidth="1"/>
    <col min="11018" max="11018" width="6.28515625" customWidth="1"/>
    <col min="11019" max="11019" width="8.5703125" customWidth="1"/>
    <col min="11020" max="11020" width="8.140625" customWidth="1"/>
    <col min="11021" max="11021" width="7.7109375" customWidth="1"/>
    <col min="11022" max="11022" width="8.7109375" customWidth="1"/>
    <col min="11023" max="11023" width="8.5703125" customWidth="1"/>
    <col min="11024" max="11024" width="8.7109375" customWidth="1"/>
    <col min="11025" max="11025" width="9.28515625" customWidth="1"/>
    <col min="11026" max="11026" width="10.7109375" customWidth="1"/>
    <col min="11027" max="11027" width="9" customWidth="1"/>
    <col min="11028" max="11028" width="10.28515625" bestFit="1" customWidth="1"/>
    <col min="11029" max="11029" width="10.28515625" customWidth="1"/>
    <col min="11030" max="11030" width="9.85546875" customWidth="1"/>
    <col min="11265" max="11269" width="0" hidden="1" customWidth="1"/>
    <col min="11270" max="11270" width="7.140625" customWidth="1"/>
    <col min="11271" max="11271" width="9.28515625" customWidth="1"/>
    <col min="11272" max="11272" width="14.42578125" customWidth="1"/>
    <col min="11273" max="11273" width="28.140625" customWidth="1"/>
    <col min="11274" max="11274" width="6.28515625" customWidth="1"/>
    <col min="11275" max="11275" width="8.5703125" customWidth="1"/>
    <col min="11276" max="11276" width="8.140625" customWidth="1"/>
    <col min="11277" max="11277" width="7.7109375" customWidth="1"/>
    <col min="11278" max="11278" width="8.7109375" customWidth="1"/>
    <col min="11279" max="11279" width="8.5703125" customWidth="1"/>
    <col min="11280" max="11280" width="8.7109375" customWidth="1"/>
    <col min="11281" max="11281" width="9.28515625" customWidth="1"/>
    <col min="11282" max="11282" width="10.7109375" customWidth="1"/>
    <col min="11283" max="11283" width="9" customWidth="1"/>
    <col min="11284" max="11284" width="10.28515625" bestFit="1" customWidth="1"/>
    <col min="11285" max="11285" width="10.28515625" customWidth="1"/>
    <col min="11286" max="11286" width="9.85546875" customWidth="1"/>
    <col min="11521" max="11525" width="0" hidden="1" customWidth="1"/>
    <col min="11526" max="11526" width="7.140625" customWidth="1"/>
    <col min="11527" max="11527" width="9.28515625" customWidth="1"/>
    <col min="11528" max="11528" width="14.42578125" customWidth="1"/>
    <col min="11529" max="11529" width="28.140625" customWidth="1"/>
    <col min="11530" max="11530" width="6.28515625" customWidth="1"/>
    <col min="11531" max="11531" width="8.5703125" customWidth="1"/>
    <col min="11532" max="11532" width="8.140625" customWidth="1"/>
    <col min="11533" max="11533" width="7.7109375" customWidth="1"/>
    <col min="11534" max="11534" width="8.7109375" customWidth="1"/>
    <col min="11535" max="11535" width="8.5703125" customWidth="1"/>
    <col min="11536" max="11536" width="8.7109375" customWidth="1"/>
    <col min="11537" max="11537" width="9.28515625" customWidth="1"/>
    <col min="11538" max="11538" width="10.7109375" customWidth="1"/>
    <col min="11539" max="11539" width="9" customWidth="1"/>
    <col min="11540" max="11540" width="10.28515625" bestFit="1" customWidth="1"/>
    <col min="11541" max="11541" width="10.28515625" customWidth="1"/>
    <col min="11542" max="11542" width="9.85546875" customWidth="1"/>
    <col min="11777" max="11781" width="0" hidden="1" customWidth="1"/>
    <col min="11782" max="11782" width="7.140625" customWidth="1"/>
    <col min="11783" max="11783" width="9.28515625" customWidth="1"/>
    <col min="11784" max="11784" width="14.42578125" customWidth="1"/>
    <col min="11785" max="11785" width="28.140625" customWidth="1"/>
    <col min="11786" max="11786" width="6.28515625" customWidth="1"/>
    <col min="11787" max="11787" width="8.5703125" customWidth="1"/>
    <col min="11788" max="11788" width="8.140625" customWidth="1"/>
    <col min="11789" max="11789" width="7.7109375" customWidth="1"/>
    <col min="11790" max="11790" width="8.7109375" customWidth="1"/>
    <col min="11791" max="11791" width="8.5703125" customWidth="1"/>
    <col min="11792" max="11792" width="8.7109375" customWidth="1"/>
    <col min="11793" max="11793" width="9.28515625" customWidth="1"/>
    <col min="11794" max="11794" width="10.7109375" customWidth="1"/>
    <col min="11795" max="11795" width="9" customWidth="1"/>
    <col min="11796" max="11796" width="10.28515625" bestFit="1" customWidth="1"/>
    <col min="11797" max="11797" width="10.28515625" customWidth="1"/>
    <col min="11798" max="11798" width="9.85546875" customWidth="1"/>
    <col min="12033" max="12037" width="0" hidden="1" customWidth="1"/>
    <col min="12038" max="12038" width="7.140625" customWidth="1"/>
    <col min="12039" max="12039" width="9.28515625" customWidth="1"/>
    <col min="12040" max="12040" width="14.42578125" customWidth="1"/>
    <col min="12041" max="12041" width="28.140625" customWidth="1"/>
    <col min="12042" max="12042" width="6.28515625" customWidth="1"/>
    <col min="12043" max="12043" width="8.5703125" customWidth="1"/>
    <col min="12044" max="12044" width="8.140625" customWidth="1"/>
    <col min="12045" max="12045" width="7.7109375" customWidth="1"/>
    <col min="12046" max="12046" width="8.7109375" customWidth="1"/>
    <col min="12047" max="12047" width="8.5703125" customWidth="1"/>
    <col min="12048" max="12048" width="8.7109375" customWidth="1"/>
    <col min="12049" max="12049" width="9.28515625" customWidth="1"/>
    <col min="12050" max="12050" width="10.7109375" customWidth="1"/>
    <col min="12051" max="12051" width="9" customWidth="1"/>
    <col min="12052" max="12052" width="10.28515625" bestFit="1" customWidth="1"/>
    <col min="12053" max="12053" width="10.28515625" customWidth="1"/>
    <col min="12054" max="12054" width="9.85546875" customWidth="1"/>
    <col min="12289" max="12293" width="0" hidden="1" customWidth="1"/>
    <col min="12294" max="12294" width="7.140625" customWidth="1"/>
    <col min="12295" max="12295" width="9.28515625" customWidth="1"/>
    <col min="12296" max="12296" width="14.42578125" customWidth="1"/>
    <col min="12297" max="12297" width="28.140625" customWidth="1"/>
    <col min="12298" max="12298" width="6.28515625" customWidth="1"/>
    <col min="12299" max="12299" width="8.5703125" customWidth="1"/>
    <col min="12300" max="12300" width="8.140625" customWidth="1"/>
    <col min="12301" max="12301" width="7.7109375" customWidth="1"/>
    <col min="12302" max="12302" width="8.7109375" customWidth="1"/>
    <col min="12303" max="12303" width="8.5703125" customWidth="1"/>
    <col min="12304" max="12304" width="8.7109375" customWidth="1"/>
    <col min="12305" max="12305" width="9.28515625" customWidth="1"/>
    <col min="12306" max="12306" width="10.7109375" customWidth="1"/>
    <col min="12307" max="12307" width="9" customWidth="1"/>
    <col min="12308" max="12308" width="10.28515625" bestFit="1" customWidth="1"/>
    <col min="12309" max="12309" width="10.28515625" customWidth="1"/>
    <col min="12310" max="12310" width="9.85546875" customWidth="1"/>
    <col min="12545" max="12549" width="0" hidden="1" customWidth="1"/>
    <col min="12550" max="12550" width="7.140625" customWidth="1"/>
    <col min="12551" max="12551" width="9.28515625" customWidth="1"/>
    <col min="12552" max="12552" width="14.42578125" customWidth="1"/>
    <col min="12553" max="12553" width="28.140625" customWidth="1"/>
    <col min="12554" max="12554" width="6.28515625" customWidth="1"/>
    <col min="12555" max="12555" width="8.5703125" customWidth="1"/>
    <col min="12556" max="12556" width="8.140625" customWidth="1"/>
    <col min="12557" max="12557" width="7.7109375" customWidth="1"/>
    <col min="12558" max="12558" width="8.7109375" customWidth="1"/>
    <col min="12559" max="12559" width="8.5703125" customWidth="1"/>
    <col min="12560" max="12560" width="8.7109375" customWidth="1"/>
    <col min="12561" max="12561" width="9.28515625" customWidth="1"/>
    <col min="12562" max="12562" width="10.7109375" customWidth="1"/>
    <col min="12563" max="12563" width="9" customWidth="1"/>
    <col min="12564" max="12564" width="10.28515625" bestFit="1" customWidth="1"/>
    <col min="12565" max="12565" width="10.28515625" customWidth="1"/>
    <col min="12566" max="12566" width="9.85546875" customWidth="1"/>
    <col min="12801" max="12805" width="0" hidden="1" customWidth="1"/>
    <col min="12806" max="12806" width="7.140625" customWidth="1"/>
    <col min="12807" max="12807" width="9.28515625" customWidth="1"/>
    <col min="12808" max="12808" width="14.42578125" customWidth="1"/>
    <col min="12809" max="12809" width="28.140625" customWidth="1"/>
    <col min="12810" max="12810" width="6.28515625" customWidth="1"/>
    <col min="12811" max="12811" width="8.5703125" customWidth="1"/>
    <col min="12812" max="12812" width="8.140625" customWidth="1"/>
    <col min="12813" max="12813" width="7.7109375" customWidth="1"/>
    <col min="12814" max="12814" width="8.7109375" customWidth="1"/>
    <col min="12815" max="12815" width="8.5703125" customWidth="1"/>
    <col min="12816" max="12816" width="8.7109375" customWidth="1"/>
    <col min="12817" max="12817" width="9.28515625" customWidth="1"/>
    <col min="12818" max="12818" width="10.7109375" customWidth="1"/>
    <col min="12819" max="12819" width="9" customWidth="1"/>
    <col min="12820" max="12820" width="10.28515625" bestFit="1" customWidth="1"/>
    <col min="12821" max="12821" width="10.28515625" customWidth="1"/>
    <col min="12822" max="12822" width="9.85546875" customWidth="1"/>
    <col min="13057" max="13061" width="0" hidden="1" customWidth="1"/>
    <col min="13062" max="13062" width="7.140625" customWidth="1"/>
    <col min="13063" max="13063" width="9.28515625" customWidth="1"/>
    <col min="13064" max="13064" width="14.42578125" customWidth="1"/>
    <col min="13065" max="13065" width="28.140625" customWidth="1"/>
    <col min="13066" max="13066" width="6.28515625" customWidth="1"/>
    <col min="13067" max="13067" width="8.5703125" customWidth="1"/>
    <col min="13068" max="13068" width="8.140625" customWidth="1"/>
    <col min="13069" max="13069" width="7.7109375" customWidth="1"/>
    <col min="13070" max="13070" width="8.7109375" customWidth="1"/>
    <col min="13071" max="13071" width="8.5703125" customWidth="1"/>
    <col min="13072" max="13072" width="8.7109375" customWidth="1"/>
    <col min="13073" max="13073" width="9.28515625" customWidth="1"/>
    <col min="13074" max="13074" width="10.7109375" customWidth="1"/>
    <col min="13075" max="13075" width="9" customWidth="1"/>
    <col min="13076" max="13076" width="10.28515625" bestFit="1" customWidth="1"/>
    <col min="13077" max="13077" width="10.28515625" customWidth="1"/>
    <col min="13078" max="13078" width="9.85546875" customWidth="1"/>
    <col min="13313" max="13317" width="0" hidden="1" customWidth="1"/>
    <col min="13318" max="13318" width="7.140625" customWidth="1"/>
    <col min="13319" max="13319" width="9.28515625" customWidth="1"/>
    <col min="13320" max="13320" width="14.42578125" customWidth="1"/>
    <col min="13321" max="13321" width="28.140625" customWidth="1"/>
    <col min="13322" max="13322" width="6.28515625" customWidth="1"/>
    <col min="13323" max="13323" width="8.5703125" customWidth="1"/>
    <col min="13324" max="13324" width="8.140625" customWidth="1"/>
    <col min="13325" max="13325" width="7.7109375" customWidth="1"/>
    <col min="13326" max="13326" width="8.7109375" customWidth="1"/>
    <col min="13327" max="13327" width="8.5703125" customWidth="1"/>
    <col min="13328" max="13328" width="8.7109375" customWidth="1"/>
    <col min="13329" max="13329" width="9.28515625" customWidth="1"/>
    <col min="13330" max="13330" width="10.7109375" customWidth="1"/>
    <col min="13331" max="13331" width="9" customWidth="1"/>
    <col min="13332" max="13332" width="10.28515625" bestFit="1" customWidth="1"/>
    <col min="13333" max="13333" width="10.28515625" customWidth="1"/>
    <col min="13334" max="13334" width="9.85546875" customWidth="1"/>
    <col min="13569" max="13573" width="0" hidden="1" customWidth="1"/>
    <col min="13574" max="13574" width="7.140625" customWidth="1"/>
    <col min="13575" max="13575" width="9.28515625" customWidth="1"/>
    <col min="13576" max="13576" width="14.42578125" customWidth="1"/>
    <col min="13577" max="13577" width="28.140625" customWidth="1"/>
    <col min="13578" max="13578" width="6.28515625" customWidth="1"/>
    <col min="13579" max="13579" width="8.5703125" customWidth="1"/>
    <col min="13580" max="13580" width="8.140625" customWidth="1"/>
    <col min="13581" max="13581" width="7.7109375" customWidth="1"/>
    <col min="13582" max="13582" width="8.7109375" customWidth="1"/>
    <col min="13583" max="13583" width="8.5703125" customWidth="1"/>
    <col min="13584" max="13584" width="8.7109375" customWidth="1"/>
    <col min="13585" max="13585" width="9.28515625" customWidth="1"/>
    <col min="13586" max="13586" width="10.7109375" customWidth="1"/>
    <col min="13587" max="13587" width="9" customWidth="1"/>
    <col min="13588" max="13588" width="10.28515625" bestFit="1" customWidth="1"/>
    <col min="13589" max="13589" width="10.28515625" customWidth="1"/>
    <col min="13590" max="13590" width="9.85546875" customWidth="1"/>
    <col min="13825" max="13829" width="0" hidden="1" customWidth="1"/>
    <col min="13830" max="13830" width="7.140625" customWidth="1"/>
    <col min="13831" max="13831" width="9.28515625" customWidth="1"/>
    <col min="13832" max="13832" width="14.42578125" customWidth="1"/>
    <col min="13833" max="13833" width="28.140625" customWidth="1"/>
    <col min="13834" max="13834" width="6.28515625" customWidth="1"/>
    <col min="13835" max="13835" width="8.5703125" customWidth="1"/>
    <col min="13836" max="13836" width="8.140625" customWidth="1"/>
    <col min="13837" max="13837" width="7.7109375" customWidth="1"/>
    <col min="13838" max="13838" width="8.7109375" customWidth="1"/>
    <col min="13839" max="13839" width="8.5703125" customWidth="1"/>
    <col min="13840" max="13840" width="8.7109375" customWidth="1"/>
    <col min="13841" max="13841" width="9.28515625" customWidth="1"/>
    <col min="13842" max="13842" width="10.7109375" customWidth="1"/>
    <col min="13843" max="13843" width="9" customWidth="1"/>
    <col min="13844" max="13844" width="10.28515625" bestFit="1" customWidth="1"/>
    <col min="13845" max="13845" width="10.28515625" customWidth="1"/>
    <col min="13846" max="13846" width="9.85546875" customWidth="1"/>
    <col min="14081" max="14085" width="0" hidden="1" customWidth="1"/>
    <col min="14086" max="14086" width="7.140625" customWidth="1"/>
    <col min="14087" max="14087" width="9.28515625" customWidth="1"/>
    <col min="14088" max="14088" width="14.42578125" customWidth="1"/>
    <col min="14089" max="14089" width="28.140625" customWidth="1"/>
    <col min="14090" max="14090" width="6.28515625" customWidth="1"/>
    <col min="14091" max="14091" width="8.5703125" customWidth="1"/>
    <col min="14092" max="14092" width="8.140625" customWidth="1"/>
    <col min="14093" max="14093" width="7.7109375" customWidth="1"/>
    <col min="14094" max="14094" width="8.7109375" customWidth="1"/>
    <col min="14095" max="14095" width="8.5703125" customWidth="1"/>
    <col min="14096" max="14096" width="8.7109375" customWidth="1"/>
    <col min="14097" max="14097" width="9.28515625" customWidth="1"/>
    <col min="14098" max="14098" width="10.7109375" customWidth="1"/>
    <col min="14099" max="14099" width="9" customWidth="1"/>
    <col min="14100" max="14100" width="10.28515625" bestFit="1" customWidth="1"/>
    <col min="14101" max="14101" width="10.28515625" customWidth="1"/>
    <col min="14102" max="14102" width="9.85546875" customWidth="1"/>
    <col min="14337" max="14341" width="0" hidden="1" customWidth="1"/>
    <col min="14342" max="14342" width="7.140625" customWidth="1"/>
    <col min="14343" max="14343" width="9.28515625" customWidth="1"/>
    <col min="14344" max="14344" width="14.42578125" customWidth="1"/>
    <col min="14345" max="14345" width="28.140625" customWidth="1"/>
    <col min="14346" max="14346" width="6.28515625" customWidth="1"/>
    <col min="14347" max="14347" width="8.5703125" customWidth="1"/>
    <col min="14348" max="14348" width="8.140625" customWidth="1"/>
    <col min="14349" max="14349" width="7.7109375" customWidth="1"/>
    <col min="14350" max="14350" width="8.7109375" customWidth="1"/>
    <col min="14351" max="14351" width="8.5703125" customWidth="1"/>
    <col min="14352" max="14352" width="8.7109375" customWidth="1"/>
    <col min="14353" max="14353" width="9.28515625" customWidth="1"/>
    <col min="14354" max="14354" width="10.7109375" customWidth="1"/>
    <col min="14355" max="14355" width="9" customWidth="1"/>
    <col min="14356" max="14356" width="10.28515625" bestFit="1" customWidth="1"/>
    <col min="14357" max="14357" width="10.28515625" customWidth="1"/>
    <col min="14358" max="14358" width="9.85546875" customWidth="1"/>
    <col min="14593" max="14597" width="0" hidden="1" customWidth="1"/>
    <col min="14598" max="14598" width="7.140625" customWidth="1"/>
    <col min="14599" max="14599" width="9.28515625" customWidth="1"/>
    <col min="14600" max="14600" width="14.42578125" customWidth="1"/>
    <col min="14601" max="14601" width="28.140625" customWidth="1"/>
    <col min="14602" max="14602" width="6.28515625" customWidth="1"/>
    <col min="14603" max="14603" width="8.5703125" customWidth="1"/>
    <col min="14604" max="14604" width="8.140625" customWidth="1"/>
    <col min="14605" max="14605" width="7.7109375" customWidth="1"/>
    <col min="14606" max="14606" width="8.7109375" customWidth="1"/>
    <col min="14607" max="14607" width="8.5703125" customWidth="1"/>
    <col min="14608" max="14608" width="8.7109375" customWidth="1"/>
    <col min="14609" max="14609" width="9.28515625" customWidth="1"/>
    <col min="14610" max="14610" width="10.7109375" customWidth="1"/>
    <col min="14611" max="14611" width="9" customWidth="1"/>
    <col min="14612" max="14612" width="10.28515625" bestFit="1" customWidth="1"/>
    <col min="14613" max="14613" width="10.28515625" customWidth="1"/>
    <col min="14614" max="14614" width="9.85546875" customWidth="1"/>
    <col min="14849" max="14853" width="0" hidden="1" customWidth="1"/>
    <col min="14854" max="14854" width="7.140625" customWidth="1"/>
    <col min="14855" max="14855" width="9.28515625" customWidth="1"/>
    <col min="14856" max="14856" width="14.42578125" customWidth="1"/>
    <col min="14857" max="14857" width="28.140625" customWidth="1"/>
    <col min="14858" max="14858" width="6.28515625" customWidth="1"/>
    <col min="14859" max="14859" width="8.5703125" customWidth="1"/>
    <col min="14860" max="14860" width="8.140625" customWidth="1"/>
    <col min="14861" max="14861" width="7.7109375" customWidth="1"/>
    <col min="14862" max="14862" width="8.7109375" customWidth="1"/>
    <col min="14863" max="14863" width="8.5703125" customWidth="1"/>
    <col min="14864" max="14864" width="8.7109375" customWidth="1"/>
    <col min="14865" max="14865" width="9.28515625" customWidth="1"/>
    <col min="14866" max="14866" width="10.7109375" customWidth="1"/>
    <col min="14867" max="14867" width="9" customWidth="1"/>
    <col min="14868" max="14868" width="10.28515625" bestFit="1" customWidth="1"/>
    <col min="14869" max="14869" width="10.28515625" customWidth="1"/>
    <col min="14870" max="14870" width="9.85546875" customWidth="1"/>
    <col min="15105" max="15109" width="0" hidden="1" customWidth="1"/>
    <col min="15110" max="15110" width="7.140625" customWidth="1"/>
    <col min="15111" max="15111" width="9.28515625" customWidth="1"/>
    <col min="15112" max="15112" width="14.42578125" customWidth="1"/>
    <col min="15113" max="15113" width="28.140625" customWidth="1"/>
    <col min="15114" max="15114" width="6.28515625" customWidth="1"/>
    <col min="15115" max="15115" width="8.5703125" customWidth="1"/>
    <col min="15116" max="15116" width="8.140625" customWidth="1"/>
    <col min="15117" max="15117" width="7.7109375" customWidth="1"/>
    <col min="15118" max="15118" width="8.7109375" customWidth="1"/>
    <col min="15119" max="15119" width="8.5703125" customWidth="1"/>
    <col min="15120" max="15120" width="8.7109375" customWidth="1"/>
    <col min="15121" max="15121" width="9.28515625" customWidth="1"/>
    <col min="15122" max="15122" width="10.7109375" customWidth="1"/>
    <col min="15123" max="15123" width="9" customWidth="1"/>
    <col min="15124" max="15124" width="10.28515625" bestFit="1" customWidth="1"/>
    <col min="15125" max="15125" width="10.28515625" customWidth="1"/>
    <col min="15126" max="15126" width="9.85546875" customWidth="1"/>
    <col min="15361" max="15365" width="0" hidden="1" customWidth="1"/>
    <col min="15366" max="15366" width="7.140625" customWidth="1"/>
    <col min="15367" max="15367" width="9.28515625" customWidth="1"/>
    <col min="15368" max="15368" width="14.42578125" customWidth="1"/>
    <col min="15369" max="15369" width="28.140625" customWidth="1"/>
    <col min="15370" max="15370" width="6.28515625" customWidth="1"/>
    <col min="15371" max="15371" width="8.5703125" customWidth="1"/>
    <col min="15372" max="15372" width="8.140625" customWidth="1"/>
    <col min="15373" max="15373" width="7.7109375" customWidth="1"/>
    <col min="15374" max="15374" width="8.7109375" customWidth="1"/>
    <col min="15375" max="15375" width="8.5703125" customWidth="1"/>
    <col min="15376" max="15376" width="8.7109375" customWidth="1"/>
    <col min="15377" max="15377" width="9.28515625" customWidth="1"/>
    <col min="15378" max="15378" width="10.7109375" customWidth="1"/>
    <col min="15379" max="15379" width="9" customWidth="1"/>
    <col min="15380" max="15380" width="10.28515625" bestFit="1" customWidth="1"/>
    <col min="15381" max="15381" width="10.28515625" customWidth="1"/>
    <col min="15382" max="15382" width="9.85546875" customWidth="1"/>
    <col min="15617" max="15621" width="0" hidden="1" customWidth="1"/>
    <col min="15622" max="15622" width="7.140625" customWidth="1"/>
    <col min="15623" max="15623" width="9.28515625" customWidth="1"/>
    <col min="15624" max="15624" width="14.42578125" customWidth="1"/>
    <col min="15625" max="15625" width="28.140625" customWidth="1"/>
    <col min="15626" max="15626" width="6.28515625" customWidth="1"/>
    <col min="15627" max="15627" width="8.5703125" customWidth="1"/>
    <col min="15628" max="15628" width="8.140625" customWidth="1"/>
    <col min="15629" max="15629" width="7.7109375" customWidth="1"/>
    <col min="15630" max="15630" width="8.7109375" customWidth="1"/>
    <col min="15631" max="15631" width="8.5703125" customWidth="1"/>
    <col min="15632" max="15632" width="8.7109375" customWidth="1"/>
    <col min="15633" max="15633" width="9.28515625" customWidth="1"/>
    <col min="15634" max="15634" width="10.7109375" customWidth="1"/>
    <col min="15635" max="15635" width="9" customWidth="1"/>
    <col min="15636" max="15636" width="10.28515625" bestFit="1" customWidth="1"/>
    <col min="15637" max="15637" width="10.28515625" customWidth="1"/>
    <col min="15638" max="15638" width="9.85546875" customWidth="1"/>
    <col min="15873" max="15877" width="0" hidden="1" customWidth="1"/>
    <col min="15878" max="15878" width="7.140625" customWidth="1"/>
    <col min="15879" max="15879" width="9.28515625" customWidth="1"/>
    <col min="15880" max="15880" width="14.42578125" customWidth="1"/>
    <col min="15881" max="15881" width="28.140625" customWidth="1"/>
    <col min="15882" max="15882" width="6.28515625" customWidth="1"/>
    <col min="15883" max="15883" width="8.5703125" customWidth="1"/>
    <col min="15884" max="15884" width="8.140625" customWidth="1"/>
    <col min="15885" max="15885" width="7.7109375" customWidth="1"/>
    <col min="15886" max="15886" width="8.7109375" customWidth="1"/>
    <col min="15887" max="15887" width="8.5703125" customWidth="1"/>
    <col min="15888" max="15888" width="8.7109375" customWidth="1"/>
    <col min="15889" max="15889" width="9.28515625" customWidth="1"/>
    <col min="15890" max="15890" width="10.7109375" customWidth="1"/>
    <col min="15891" max="15891" width="9" customWidth="1"/>
    <col min="15892" max="15892" width="10.28515625" bestFit="1" customWidth="1"/>
    <col min="15893" max="15893" width="10.28515625" customWidth="1"/>
    <col min="15894" max="15894" width="9.85546875" customWidth="1"/>
    <col min="16129" max="16133" width="0" hidden="1" customWidth="1"/>
    <col min="16134" max="16134" width="7.140625" customWidth="1"/>
    <col min="16135" max="16135" width="9.28515625" customWidth="1"/>
    <col min="16136" max="16136" width="14.42578125" customWidth="1"/>
    <col min="16137" max="16137" width="28.140625" customWidth="1"/>
    <col min="16138" max="16138" width="6.28515625" customWidth="1"/>
    <col min="16139" max="16139" width="8.5703125" customWidth="1"/>
    <col min="16140" max="16140" width="8.140625" customWidth="1"/>
    <col min="16141" max="16141" width="7.7109375" customWidth="1"/>
    <col min="16142" max="16142" width="8.7109375" customWidth="1"/>
    <col min="16143" max="16143" width="8.5703125" customWidth="1"/>
    <col min="16144" max="16144" width="8.7109375" customWidth="1"/>
    <col min="16145" max="16145" width="9.28515625" customWidth="1"/>
    <col min="16146" max="16146" width="10.7109375" customWidth="1"/>
    <col min="16147" max="16147" width="9" customWidth="1"/>
    <col min="16148" max="16148" width="10.28515625" bestFit="1" customWidth="1"/>
    <col min="16149" max="16149" width="10.28515625" customWidth="1"/>
    <col min="16150" max="16150" width="9.85546875" customWidth="1"/>
  </cols>
  <sheetData>
    <row r="1" spans="1:22" ht="15.75" x14ac:dyDescent="0.25">
      <c r="A1" s="8" t="s">
        <v>493</v>
      </c>
      <c r="B1" s="8" t="s">
        <v>494</v>
      </c>
      <c r="C1" s="8"/>
      <c r="D1" s="8"/>
      <c r="E1" s="8"/>
      <c r="F1" s="67"/>
      <c r="G1" s="68"/>
      <c r="H1" s="68"/>
      <c r="I1" s="68"/>
      <c r="J1" s="68"/>
      <c r="K1" s="68"/>
      <c r="L1" s="68"/>
      <c r="M1" s="68"/>
      <c r="N1" s="68"/>
      <c r="O1" s="68"/>
      <c r="P1" s="68"/>
      <c r="Q1" s="67"/>
      <c r="R1" s="68"/>
      <c r="S1" s="68"/>
      <c r="T1" s="68"/>
      <c r="U1" s="68"/>
      <c r="V1" s="68"/>
    </row>
    <row r="2" spans="1:22" x14ac:dyDescent="0.2">
      <c r="A2" s="8" t="s">
        <v>493</v>
      </c>
      <c r="B2" s="8" t="s">
        <v>494</v>
      </c>
      <c r="C2" s="8"/>
      <c r="D2" s="8"/>
      <c r="E2" s="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</row>
    <row r="3" spans="1:22" x14ac:dyDescent="0.2">
      <c r="A3" s="8" t="s">
        <v>493</v>
      </c>
      <c r="B3" s="8" t="s">
        <v>494</v>
      </c>
      <c r="C3" s="8"/>
      <c r="D3" s="8"/>
      <c r="E3" s="8"/>
      <c r="F3" s="69"/>
      <c r="G3" s="68"/>
      <c r="H3" s="68"/>
      <c r="I3" s="68"/>
      <c r="J3" s="68"/>
      <c r="K3" s="68"/>
      <c r="L3" s="68"/>
      <c r="M3" s="68"/>
      <c r="N3" s="68"/>
      <c r="O3" s="68"/>
      <c r="P3" s="68"/>
      <c r="Q3" s="69"/>
      <c r="R3" s="68"/>
      <c r="S3" s="68"/>
      <c r="T3" s="68"/>
      <c r="U3" s="68"/>
      <c r="V3" s="68"/>
    </row>
    <row r="4" spans="1:22" x14ac:dyDescent="0.2">
      <c r="A4" s="8" t="s">
        <v>493</v>
      </c>
      <c r="B4" s="8" t="s">
        <v>494</v>
      </c>
      <c r="C4" s="8"/>
      <c r="D4" s="8"/>
      <c r="E4" s="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</row>
    <row r="5" spans="1:22" ht="15.75" x14ac:dyDescent="0.2">
      <c r="A5" s="8" t="s">
        <v>493</v>
      </c>
      <c r="B5" s="8" t="s">
        <v>494</v>
      </c>
      <c r="C5" s="8"/>
      <c r="D5" s="8"/>
      <c r="E5" s="8"/>
      <c r="F5" s="10"/>
      <c r="G5" s="10"/>
      <c r="H5" s="10"/>
      <c r="I5" s="11"/>
      <c r="J5" s="10"/>
      <c r="K5" s="10"/>
      <c r="L5" s="12" t="s">
        <v>306</v>
      </c>
      <c r="M5" s="13">
        <v>3</v>
      </c>
      <c r="N5" s="11"/>
      <c r="O5" s="11"/>
      <c r="P5" s="11"/>
      <c r="Q5" s="11"/>
      <c r="R5" s="11"/>
      <c r="S5" s="11"/>
      <c r="T5" s="11"/>
      <c r="U5" s="8"/>
      <c r="V5" s="8"/>
    </row>
    <row r="6" spans="1:22" x14ac:dyDescent="0.2">
      <c r="A6" s="8" t="s">
        <v>493</v>
      </c>
      <c r="B6" s="8" t="s">
        <v>494</v>
      </c>
      <c r="C6" s="8"/>
      <c r="D6" s="8"/>
      <c r="E6" s="8"/>
      <c r="F6" s="10"/>
      <c r="G6" s="10"/>
      <c r="H6" s="10"/>
      <c r="I6" s="11"/>
      <c r="J6" s="10"/>
      <c r="K6" s="10"/>
      <c r="L6" s="14"/>
      <c r="M6" s="15"/>
      <c r="N6" s="11"/>
      <c r="O6" s="11"/>
      <c r="P6" s="11"/>
      <c r="Q6" s="11"/>
      <c r="R6" s="11"/>
      <c r="S6" s="11"/>
      <c r="T6" s="11"/>
      <c r="U6" s="8"/>
      <c r="V6" s="8"/>
    </row>
    <row r="7" spans="1:22" ht="15" x14ac:dyDescent="0.2">
      <c r="A7" s="8" t="s">
        <v>493</v>
      </c>
      <c r="B7" s="8" t="s">
        <v>494</v>
      </c>
      <c r="C7" s="8"/>
      <c r="D7" s="8"/>
      <c r="E7" s="8"/>
      <c r="F7" s="16"/>
      <c r="G7" s="16"/>
      <c r="H7" s="16"/>
      <c r="I7" s="78" t="s">
        <v>496</v>
      </c>
      <c r="J7" s="78"/>
      <c r="K7" s="78"/>
      <c r="L7" s="78"/>
      <c r="M7" s="78"/>
      <c r="N7" s="78"/>
      <c r="O7" s="78"/>
      <c r="P7" s="78"/>
      <c r="Q7" s="16"/>
      <c r="R7" s="16"/>
      <c r="S7" s="16"/>
      <c r="T7" s="16"/>
      <c r="U7" s="16"/>
      <c r="V7" s="16"/>
    </row>
    <row r="8" spans="1:22" x14ac:dyDescent="0.2">
      <c r="A8" s="8" t="s">
        <v>493</v>
      </c>
      <c r="B8" s="8" t="s">
        <v>494</v>
      </c>
      <c r="C8" s="8"/>
      <c r="D8" s="8"/>
      <c r="E8" s="8"/>
      <c r="F8" s="10"/>
      <c r="G8" s="10"/>
      <c r="H8" s="10"/>
      <c r="I8" s="79" t="s">
        <v>307</v>
      </c>
      <c r="J8" s="79"/>
      <c r="K8" s="79"/>
      <c r="L8" s="79"/>
      <c r="M8" s="79"/>
      <c r="N8" s="79"/>
      <c r="O8" s="79"/>
      <c r="P8" s="79"/>
      <c r="Q8" s="79"/>
      <c r="R8" s="79"/>
      <c r="S8" s="11"/>
      <c r="T8" s="11"/>
      <c r="U8" s="8"/>
      <c r="V8" s="8"/>
    </row>
    <row r="9" spans="1:22" x14ac:dyDescent="0.2">
      <c r="A9" s="8" t="s">
        <v>493</v>
      </c>
      <c r="B9" s="8" t="s">
        <v>494</v>
      </c>
      <c r="C9" s="8"/>
      <c r="D9" s="8"/>
      <c r="E9" s="8"/>
      <c r="F9" s="10"/>
      <c r="G9" s="10"/>
      <c r="H9" s="10"/>
      <c r="I9" s="11"/>
      <c r="J9" s="10"/>
      <c r="K9" s="10"/>
      <c r="L9" s="11"/>
      <c r="M9" s="11"/>
      <c r="N9" s="11"/>
      <c r="O9" s="11"/>
      <c r="P9" s="11"/>
      <c r="Q9" s="11"/>
      <c r="R9" s="11"/>
      <c r="S9" s="11"/>
      <c r="T9" s="11"/>
      <c r="U9" s="8"/>
      <c r="V9" s="8"/>
    </row>
    <row r="10" spans="1:22" x14ac:dyDescent="0.2">
      <c r="A10" s="8" t="s">
        <v>493</v>
      </c>
      <c r="B10" s="8" t="s">
        <v>494</v>
      </c>
      <c r="C10" s="8"/>
      <c r="D10" s="8"/>
      <c r="E10" s="8"/>
      <c r="F10" s="10"/>
      <c r="G10" s="17"/>
      <c r="H10" s="18"/>
      <c r="I10" s="11"/>
      <c r="J10" s="10"/>
      <c r="K10" s="10"/>
      <c r="L10" s="11"/>
      <c r="M10" s="11"/>
      <c r="N10" s="19"/>
      <c r="O10" s="20"/>
      <c r="P10" s="11"/>
      <c r="Q10" s="11"/>
      <c r="R10" s="11"/>
      <c r="S10" s="11"/>
      <c r="T10" s="11"/>
      <c r="U10" s="8"/>
      <c r="V10" s="8"/>
    </row>
    <row r="11" spans="1:22" x14ac:dyDescent="0.2">
      <c r="A11" s="8" t="s">
        <v>493</v>
      </c>
      <c r="B11" s="8" t="s">
        <v>494</v>
      </c>
      <c r="C11" s="8"/>
      <c r="D11" s="8"/>
      <c r="E11" s="8"/>
      <c r="F11" s="10"/>
      <c r="G11" s="17" t="s">
        <v>497</v>
      </c>
      <c r="H11" s="18"/>
      <c r="I11" s="21"/>
      <c r="J11" s="10"/>
      <c r="K11" s="10"/>
      <c r="L11" s="11"/>
      <c r="M11" s="11"/>
      <c r="N11" s="19"/>
      <c r="O11" s="20"/>
      <c r="P11" s="11"/>
      <c r="Q11" s="11"/>
      <c r="R11" s="11"/>
      <c r="S11" s="11"/>
      <c r="T11" s="11"/>
      <c r="U11" s="8"/>
      <c r="V11" s="8"/>
    </row>
    <row r="12" spans="1:22" x14ac:dyDescent="0.2">
      <c r="A12" s="8" t="s">
        <v>493</v>
      </c>
      <c r="B12" s="8" t="s">
        <v>494</v>
      </c>
      <c r="C12" s="8"/>
      <c r="D12" s="8"/>
      <c r="E12" s="8"/>
      <c r="F12" s="22"/>
      <c r="G12" s="23" t="s">
        <v>495</v>
      </c>
      <c r="H12" s="22"/>
      <c r="I12" s="15"/>
      <c r="J12" s="22"/>
      <c r="K12" s="22"/>
      <c r="L12" s="15"/>
      <c r="M12" s="15"/>
      <c r="N12" s="15"/>
      <c r="O12" s="15"/>
      <c r="P12" s="15"/>
      <c r="Q12" s="15"/>
      <c r="R12" s="15"/>
      <c r="S12" s="15"/>
      <c r="T12" s="15"/>
      <c r="U12" s="8"/>
      <c r="V12" s="8"/>
    </row>
    <row r="13" spans="1:22" x14ac:dyDescent="0.2">
      <c r="A13" s="24" t="s">
        <v>493</v>
      </c>
      <c r="B13" s="24" t="s">
        <v>494</v>
      </c>
      <c r="C13" s="24"/>
      <c r="D13" s="24"/>
      <c r="E13" s="24"/>
      <c r="F13" s="25" t="s">
        <v>308</v>
      </c>
      <c r="G13" s="25" t="s">
        <v>308</v>
      </c>
      <c r="H13" s="26" t="s">
        <v>309</v>
      </c>
      <c r="I13" s="25" t="s">
        <v>310</v>
      </c>
      <c r="J13" s="26" t="s">
        <v>311</v>
      </c>
      <c r="K13" s="27" t="s">
        <v>312</v>
      </c>
      <c r="L13" s="26" t="s">
        <v>313</v>
      </c>
      <c r="M13" s="80" t="s">
        <v>314</v>
      </c>
      <c r="N13" s="81"/>
      <c r="O13" s="81"/>
      <c r="P13" s="81"/>
      <c r="Q13" s="81"/>
      <c r="R13" s="82"/>
      <c r="S13" s="83" t="s">
        <v>315</v>
      </c>
      <c r="T13" s="84"/>
      <c r="U13" s="85" t="s">
        <v>100</v>
      </c>
      <c r="V13" s="85" t="s">
        <v>102</v>
      </c>
    </row>
    <row r="14" spans="1:22" x14ac:dyDescent="0.2">
      <c r="A14" s="24" t="s">
        <v>493</v>
      </c>
      <c r="B14" s="24" t="s">
        <v>494</v>
      </c>
      <c r="C14" s="24"/>
      <c r="D14" s="24"/>
      <c r="E14" s="24"/>
      <c r="F14" s="28" t="s">
        <v>316</v>
      </c>
      <c r="G14" s="28" t="s">
        <v>317</v>
      </c>
      <c r="H14" s="24" t="s">
        <v>318</v>
      </c>
      <c r="I14" s="28" t="s">
        <v>319</v>
      </c>
      <c r="J14" s="29" t="s">
        <v>320</v>
      </c>
      <c r="K14" s="30" t="s">
        <v>321</v>
      </c>
      <c r="L14" s="29" t="s">
        <v>322</v>
      </c>
      <c r="M14" s="87" t="s">
        <v>323</v>
      </c>
      <c r="N14" s="88"/>
      <c r="O14" s="89"/>
      <c r="P14" s="80" t="s">
        <v>324</v>
      </c>
      <c r="Q14" s="81"/>
      <c r="R14" s="82"/>
      <c r="S14" s="87" t="s">
        <v>295</v>
      </c>
      <c r="T14" s="88"/>
      <c r="U14" s="86"/>
      <c r="V14" s="86"/>
    </row>
    <row r="15" spans="1:22" ht="13.5" x14ac:dyDescent="0.25">
      <c r="A15" s="24" t="s">
        <v>493</v>
      </c>
      <c r="B15" s="24" t="s">
        <v>494</v>
      </c>
      <c r="C15" s="24"/>
      <c r="D15" s="24"/>
      <c r="E15" s="24"/>
      <c r="F15" s="28"/>
      <c r="G15" s="28"/>
      <c r="H15" s="24"/>
      <c r="I15" s="28" t="s">
        <v>325</v>
      </c>
      <c r="J15" s="29" t="s">
        <v>326</v>
      </c>
      <c r="K15" s="28" t="s">
        <v>327</v>
      </c>
      <c r="L15" s="31" t="s">
        <v>328</v>
      </c>
      <c r="M15" s="25" t="s">
        <v>329</v>
      </c>
      <c r="N15" s="29" t="s">
        <v>330</v>
      </c>
      <c r="O15" s="25" t="s">
        <v>331</v>
      </c>
      <c r="P15" s="29" t="s">
        <v>332</v>
      </c>
      <c r="Q15" s="25" t="s">
        <v>330</v>
      </c>
      <c r="R15" s="85" t="s">
        <v>333</v>
      </c>
      <c r="S15" s="97" t="s">
        <v>334</v>
      </c>
      <c r="T15" s="26" t="s">
        <v>335</v>
      </c>
      <c r="U15" s="99" t="s">
        <v>336</v>
      </c>
      <c r="V15" s="99" t="s">
        <v>336</v>
      </c>
    </row>
    <row r="16" spans="1:22" ht="13.5" x14ac:dyDescent="0.25">
      <c r="A16" s="24" t="s">
        <v>493</v>
      </c>
      <c r="B16" s="24" t="s">
        <v>494</v>
      </c>
      <c r="C16" s="24"/>
      <c r="D16" s="24"/>
      <c r="E16" s="24"/>
      <c r="F16" s="28"/>
      <c r="G16" s="28"/>
      <c r="H16" s="29"/>
      <c r="I16" s="28"/>
      <c r="J16" s="29"/>
      <c r="K16" s="28" t="s">
        <v>337</v>
      </c>
      <c r="L16" s="31" t="s">
        <v>338</v>
      </c>
      <c r="M16" s="28" t="s">
        <v>339</v>
      </c>
      <c r="N16" s="29"/>
      <c r="O16" s="28" t="s">
        <v>340</v>
      </c>
      <c r="P16" s="29" t="s">
        <v>341</v>
      </c>
      <c r="Q16" s="28" t="s">
        <v>341</v>
      </c>
      <c r="R16" s="96"/>
      <c r="S16" s="98"/>
      <c r="T16" s="29" t="s">
        <v>341</v>
      </c>
      <c r="U16" s="100"/>
      <c r="V16" s="100"/>
    </row>
    <row r="17" spans="1:22" ht="13.5" x14ac:dyDescent="0.25">
      <c r="A17" s="24" t="s">
        <v>493</v>
      </c>
      <c r="B17" s="24" t="s">
        <v>494</v>
      </c>
      <c r="C17" s="24"/>
      <c r="D17" s="24"/>
      <c r="E17" s="24"/>
      <c r="F17" s="28"/>
      <c r="G17" s="28"/>
      <c r="H17" s="29"/>
      <c r="I17" s="28"/>
      <c r="J17" s="29"/>
      <c r="K17" s="28"/>
      <c r="L17" s="31" t="s">
        <v>342</v>
      </c>
      <c r="M17" s="28"/>
      <c r="N17" s="29"/>
      <c r="O17" s="28"/>
      <c r="P17" s="31" t="s">
        <v>343</v>
      </c>
      <c r="Q17" s="32" t="s">
        <v>343</v>
      </c>
      <c r="R17" s="29"/>
      <c r="S17" s="28"/>
      <c r="T17" s="31" t="s">
        <v>343</v>
      </c>
      <c r="U17" s="85" t="s">
        <v>344</v>
      </c>
      <c r="V17" s="85" t="s">
        <v>344</v>
      </c>
    </row>
    <row r="18" spans="1:22" ht="14.25" thickBot="1" x14ac:dyDescent="0.3">
      <c r="A18" s="24" t="s">
        <v>493</v>
      </c>
      <c r="B18" s="24" t="s">
        <v>494</v>
      </c>
      <c r="C18" s="24"/>
      <c r="D18" s="24"/>
      <c r="E18" s="24"/>
      <c r="F18" s="28"/>
      <c r="G18" s="28"/>
      <c r="H18" s="29"/>
      <c r="I18" s="28"/>
      <c r="J18" s="29"/>
      <c r="K18" s="28"/>
      <c r="L18" s="31" t="s">
        <v>345</v>
      </c>
      <c r="M18" s="28"/>
      <c r="N18" s="29"/>
      <c r="O18" s="28"/>
      <c r="P18" s="31"/>
      <c r="Q18" s="32" t="s">
        <v>345</v>
      </c>
      <c r="R18" s="29"/>
      <c r="S18" s="28"/>
      <c r="T18" s="31"/>
      <c r="U18" s="101"/>
      <c r="V18" s="101"/>
    </row>
    <row r="19" spans="1:22" ht="13.5" thickBot="1" x14ac:dyDescent="0.25">
      <c r="A19" s="33" t="s">
        <v>493</v>
      </c>
      <c r="B19" s="33" t="s">
        <v>494</v>
      </c>
      <c r="C19" s="33"/>
      <c r="D19" s="33"/>
      <c r="E19" s="33"/>
      <c r="F19" s="34">
        <v>1</v>
      </c>
      <c r="G19" s="35">
        <v>2</v>
      </c>
      <c r="H19" s="35">
        <v>3</v>
      </c>
      <c r="I19" s="35">
        <v>4</v>
      </c>
      <c r="J19" s="35">
        <v>5</v>
      </c>
      <c r="K19" s="35">
        <v>6</v>
      </c>
      <c r="L19" s="35">
        <v>7</v>
      </c>
      <c r="M19" s="35">
        <v>8</v>
      </c>
      <c r="N19" s="35">
        <v>9</v>
      </c>
      <c r="O19" s="35">
        <v>10</v>
      </c>
      <c r="P19" s="35">
        <v>11</v>
      </c>
      <c r="Q19" s="35">
        <v>12</v>
      </c>
      <c r="R19" s="35">
        <v>13</v>
      </c>
      <c r="S19" s="35">
        <v>14</v>
      </c>
      <c r="T19" s="35">
        <v>15</v>
      </c>
      <c r="U19" s="35">
        <v>16</v>
      </c>
      <c r="V19" s="36">
        <v>17</v>
      </c>
    </row>
    <row r="20" spans="1:22" ht="14.25" x14ac:dyDescent="0.2">
      <c r="A20" s="24" t="s">
        <v>401</v>
      </c>
      <c r="B20" s="24" t="s">
        <v>402</v>
      </c>
      <c r="C20" s="24"/>
      <c r="D20" s="24"/>
      <c r="E20" s="24"/>
      <c r="F20" s="90" t="s">
        <v>13</v>
      </c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24"/>
      <c r="V20" s="24"/>
    </row>
    <row r="21" spans="1:22" ht="36" x14ac:dyDescent="0.2">
      <c r="A21" s="8" t="s">
        <v>347</v>
      </c>
      <c r="B21" s="8" t="s">
        <v>348</v>
      </c>
      <c r="C21" s="8"/>
      <c r="D21" s="8"/>
      <c r="E21" s="8"/>
      <c r="F21" s="37"/>
      <c r="G21" s="38"/>
      <c r="H21" s="38"/>
      <c r="I21" s="39" t="s">
        <v>14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40"/>
    </row>
    <row r="22" spans="1:22" ht="72" x14ac:dyDescent="0.2">
      <c r="A22" s="8" t="s">
        <v>349</v>
      </c>
      <c r="B22" s="8" t="s">
        <v>350</v>
      </c>
      <c r="C22" s="8"/>
      <c r="D22" s="8"/>
      <c r="E22" s="8"/>
      <c r="F22" s="94" t="s">
        <v>15</v>
      </c>
      <c r="G22" s="41" t="s">
        <v>16</v>
      </c>
      <c r="H22" s="42" t="s">
        <v>19</v>
      </c>
      <c r="I22" s="43" t="s">
        <v>498</v>
      </c>
      <c r="J22" s="44" t="s">
        <v>18</v>
      </c>
      <c r="K22" s="45">
        <v>1</v>
      </c>
      <c r="L22" s="46" t="s">
        <v>3</v>
      </c>
      <c r="M22" s="47">
        <v>270.89999999999998</v>
      </c>
      <c r="N22" s="47">
        <v>370.19</v>
      </c>
      <c r="O22" s="48">
        <v>0</v>
      </c>
      <c r="P22" s="49">
        <v>271</v>
      </c>
      <c r="Q22" s="49">
        <v>370</v>
      </c>
      <c r="R22" s="48">
        <v>0</v>
      </c>
      <c r="S22" s="49">
        <v>1.32</v>
      </c>
      <c r="T22" s="49">
        <v>1.32</v>
      </c>
      <c r="U22" s="50" t="s">
        <v>499</v>
      </c>
      <c r="V22" s="50" t="s">
        <v>500</v>
      </c>
    </row>
    <row r="23" spans="1:22" x14ac:dyDescent="0.2">
      <c r="A23" s="8" t="s">
        <v>349</v>
      </c>
      <c r="B23" s="8" t="s">
        <v>350</v>
      </c>
      <c r="C23" s="8"/>
      <c r="D23" s="8"/>
      <c r="E23" s="8"/>
      <c r="F23" s="95" t="s">
        <v>15</v>
      </c>
      <c r="G23" s="91" t="s">
        <v>3</v>
      </c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3"/>
      <c r="U23" s="51">
        <v>534</v>
      </c>
      <c r="V23" s="52">
        <v>163</v>
      </c>
    </row>
    <row r="24" spans="1:22" ht="72" x14ac:dyDescent="0.2">
      <c r="A24" s="8" t="s">
        <v>351</v>
      </c>
      <c r="B24" s="8" t="s">
        <v>352</v>
      </c>
      <c r="C24" s="8"/>
      <c r="D24" s="8"/>
      <c r="E24" s="8"/>
      <c r="F24" s="94" t="s">
        <v>23</v>
      </c>
      <c r="G24" s="41" t="s">
        <v>24</v>
      </c>
      <c r="H24" s="42" t="s">
        <v>26</v>
      </c>
      <c r="I24" s="43" t="s">
        <v>501</v>
      </c>
      <c r="J24" s="44" t="s">
        <v>18</v>
      </c>
      <c r="K24" s="45">
        <v>1</v>
      </c>
      <c r="L24" s="46" t="s">
        <v>3</v>
      </c>
      <c r="M24" s="47">
        <v>599.26</v>
      </c>
      <c r="N24" s="47">
        <v>818.91</v>
      </c>
      <c r="O24" s="48">
        <v>0</v>
      </c>
      <c r="P24" s="49">
        <v>599</v>
      </c>
      <c r="Q24" s="49">
        <v>819</v>
      </c>
      <c r="R24" s="48">
        <v>0</v>
      </c>
      <c r="S24" s="49">
        <v>2.92</v>
      </c>
      <c r="T24" s="49">
        <v>2.92</v>
      </c>
      <c r="U24" s="50" t="s">
        <v>499</v>
      </c>
      <c r="V24" s="50" t="s">
        <v>500</v>
      </c>
    </row>
    <row r="25" spans="1:22" x14ac:dyDescent="0.2">
      <c r="A25" s="8" t="s">
        <v>351</v>
      </c>
      <c r="B25" s="8" t="s">
        <v>352</v>
      </c>
      <c r="C25" s="8"/>
      <c r="D25" s="8"/>
      <c r="E25" s="8"/>
      <c r="F25" s="95" t="s">
        <v>23</v>
      </c>
      <c r="G25" s="91" t="s">
        <v>3</v>
      </c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3"/>
      <c r="U25" s="51">
        <v>1180</v>
      </c>
      <c r="V25" s="52">
        <v>359</v>
      </c>
    </row>
    <row r="26" spans="1:22" ht="72" x14ac:dyDescent="0.2">
      <c r="A26" s="8" t="s">
        <v>353</v>
      </c>
      <c r="B26" s="8" t="s">
        <v>354</v>
      </c>
      <c r="C26" s="8"/>
      <c r="D26" s="8"/>
      <c r="E26" s="8"/>
      <c r="F26" s="94" t="s">
        <v>27</v>
      </c>
      <c r="G26" s="41" t="s">
        <v>28</v>
      </c>
      <c r="H26" s="42" t="s">
        <v>30</v>
      </c>
      <c r="I26" s="43" t="s">
        <v>502</v>
      </c>
      <c r="J26" s="44" t="s">
        <v>18</v>
      </c>
      <c r="K26" s="45">
        <v>1</v>
      </c>
      <c r="L26" s="46" t="s">
        <v>3</v>
      </c>
      <c r="M26" s="47">
        <v>517.16999999999996</v>
      </c>
      <c r="N26" s="47">
        <v>706.73</v>
      </c>
      <c r="O26" s="48">
        <v>0</v>
      </c>
      <c r="P26" s="49">
        <v>517</v>
      </c>
      <c r="Q26" s="49">
        <v>707</v>
      </c>
      <c r="R26" s="48">
        <v>0</v>
      </c>
      <c r="S26" s="49">
        <v>2.52</v>
      </c>
      <c r="T26" s="49">
        <v>2.52</v>
      </c>
      <c r="U26" s="50" t="s">
        <v>499</v>
      </c>
      <c r="V26" s="50" t="s">
        <v>500</v>
      </c>
    </row>
    <row r="27" spans="1:22" x14ac:dyDescent="0.2">
      <c r="A27" s="8" t="s">
        <v>353</v>
      </c>
      <c r="B27" s="8" t="s">
        <v>354</v>
      </c>
      <c r="C27" s="8"/>
      <c r="D27" s="8"/>
      <c r="E27" s="8"/>
      <c r="F27" s="95" t="s">
        <v>27</v>
      </c>
      <c r="G27" s="91" t="s">
        <v>3</v>
      </c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3"/>
      <c r="U27" s="51">
        <v>1018</v>
      </c>
      <c r="V27" s="52">
        <v>310</v>
      </c>
    </row>
    <row r="28" spans="1:22" ht="72" x14ac:dyDescent="0.2">
      <c r="A28" s="8" t="s">
        <v>355</v>
      </c>
      <c r="B28" s="8" t="s">
        <v>356</v>
      </c>
      <c r="C28" s="8"/>
      <c r="D28" s="8"/>
      <c r="E28" s="8"/>
      <c r="F28" s="94" t="s">
        <v>31</v>
      </c>
      <c r="G28" s="41" t="s">
        <v>32</v>
      </c>
      <c r="H28" s="42" t="s">
        <v>34</v>
      </c>
      <c r="I28" s="43" t="s">
        <v>503</v>
      </c>
      <c r="J28" s="44" t="s">
        <v>18</v>
      </c>
      <c r="K28" s="45">
        <v>1</v>
      </c>
      <c r="L28" s="46" t="s">
        <v>3</v>
      </c>
      <c r="M28" s="47">
        <v>712.25</v>
      </c>
      <c r="N28" s="47">
        <v>0</v>
      </c>
      <c r="O28" s="48">
        <v>0</v>
      </c>
      <c r="P28" s="49">
        <v>712</v>
      </c>
      <c r="Q28" s="49">
        <v>0</v>
      </c>
      <c r="R28" s="48">
        <v>0</v>
      </c>
      <c r="S28" s="49">
        <v>3.3</v>
      </c>
      <c r="T28" s="49">
        <v>3.3</v>
      </c>
      <c r="U28" s="50" t="s">
        <v>499</v>
      </c>
      <c r="V28" s="50" t="s">
        <v>500</v>
      </c>
    </row>
    <row r="29" spans="1:22" x14ac:dyDescent="0.2">
      <c r="A29" s="8" t="s">
        <v>355</v>
      </c>
      <c r="B29" s="8" t="s">
        <v>356</v>
      </c>
      <c r="C29" s="8"/>
      <c r="D29" s="8"/>
      <c r="E29" s="8"/>
      <c r="F29" s="95" t="s">
        <v>31</v>
      </c>
      <c r="G29" s="91" t="s">
        <v>3</v>
      </c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3"/>
      <c r="U29" s="51">
        <v>1403</v>
      </c>
      <c r="V29" s="52">
        <v>427</v>
      </c>
    </row>
    <row r="30" spans="1:22" ht="24" x14ac:dyDescent="0.2">
      <c r="A30" s="8" t="s">
        <v>357</v>
      </c>
      <c r="B30" s="8" t="s">
        <v>358</v>
      </c>
      <c r="C30" s="8"/>
      <c r="D30" s="8"/>
      <c r="E30" s="8"/>
      <c r="F30" s="37"/>
      <c r="G30" s="38"/>
      <c r="H30" s="38"/>
      <c r="I30" s="39" t="s">
        <v>35</v>
      </c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40"/>
    </row>
    <row r="31" spans="1:22" ht="72" x14ac:dyDescent="0.2">
      <c r="A31" s="8" t="s">
        <v>359</v>
      </c>
      <c r="B31" s="8" t="s">
        <v>360</v>
      </c>
      <c r="C31" s="8"/>
      <c r="D31" s="8"/>
      <c r="E31" s="8"/>
      <c r="F31" s="94" t="s">
        <v>36</v>
      </c>
      <c r="G31" s="41" t="s">
        <v>37</v>
      </c>
      <c r="H31" s="42" t="s">
        <v>40</v>
      </c>
      <c r="I31" s="43" t="s">
        <v>504</v>
      </c>
      <c r="J31" s="44" t="s">
        <v>39</v>
      </c>
      <c r="K31" s="45">
        <v>1</v>
      </c>
      <c r="L31" s="46" t="s">
        <v>3</v>
      </c>
      <c r="M31" s="47">
        <v>239.58</v>
      </c>
      <c r="N31" s="47">
        <v>0</v>
      </c>
      <c r="O31" s="48">
        <v>0</v>
      </c>
      <c r="P31" s="49">
        <v>240</v>
      </c>
      <c r="Q31" s="49">
        <v>0</v>
      </c>
      <c r="R31" s="48">
        <v>0</v>
      </c>
      <c r="S31" s="49">
        <v>1.1100000000000001</v>
      </c>
      <c r="T31" s="49">
        <v>1.1100000000000001</v>
      </c>
      <c r="U31" s="50" t="s">
        <v>499</v>
      </c>
      <c r="V31" s="50" t="s">
        <v>500</v>
      </c>
    </row>
    <row r="32" spans="1:22" x14ac:dyDescent="0.2">
      <c r="A32" s="8" t="s">
        <v>359</v>
      </c>
      <c r="B32" s="8" t="s">
        <v>360</v>
      </c>
      <c r="C32" s="8"/>
      <c r="D32" s="8"/>
      <c r="E32" s="8"/>
      <c r="F32" s="95" t="s">
        <v>36</v>
      </c>
      <c r="G32" s="91" t="s">
        <v>3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3"/>
      <c r="U32" s="51">
        <v>473</v>
      </c>
      <c r="V32" s="52">
        <v>144</v>
      </c>
    </row>
    <row r="33" spans="1:22" ht="72" x14ac:dyDescent="0.2">
      <c r="A33" s="8" t="s">
        <v>361</v>
      </c>
      <c r="B33" s="8" t="s">
        <v>362</v>
      </c>
      <c r="C33" s="8"/>
      <c r="D33" s="8"/>
      <c r="E33" s="8"/>
      <c r="F33" s="94" t="s">
        <v>41</v>
      </c>
      <c r="G33" s="41" t="s">
        <v>42</v>
      </c>
      <c r="H33" s="42" t="s">
        <v>43</v>
      </c>
      <c r="I33" s="43" t="s">
        <v>498</v>
      </c>
      <c r="J33" s="44" t="s">
        <v>39</v>
      </c>
      <c r="K33" s="45">
        <v>1</v>
      </c>
      <c r="L33" s="46" t="s">
        <v>3</v>
      </c>
      <c r="M33" s="47">
        <v>270.89999999999998</v>
      </c>
      <c r="N33" s="47">
        <v>370.19</v>
      </c>
      <c r="O33" s="48">
        <v>0</v>
      </c>
      <c r="P33" s="49">
        <v>271</v>
      </c>
      <c r="Q33" s="49">
        <v>370</v>
      </c>
      <c r="R33" s="48">
        <v>0</v>
      </c>
      <c r="S33" s="49">
        <v>1.32</v>
      </c>
      <c r="T33" s="49">
        <v>1.32</v>
      </c>
      <c r="U33" s="50" t="s">
        <v>499</v>
      </c>
      <c r="V33" s="50" t="s">
        <v>500</v>
      </c>
    </row>
    <row r="34" spans="1:22" x14ac:dyDescent="0.2">
      <c r="A34" s="8" t="s">
        <v>361</v>
      </c>
      <c r="B34" s="8" t="s">
        <v>362</v>
      </c>
      <c r="C34" s="8"/>
      <c r="D34" s="8"/>
      <c r="E34" s="8"/>
      <c r="F34" s="95" t="s">
        <v>41</v>
      </c>
      <c r="G34" s="91" t="s">
        <v>3</v>
      </c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3"/>
      <c r="U34" s="51">
        <v>534</v>
      </c>
      <c r="V34" s="52">
        <v>163</v>
      </c>
    </row>
    <row r="35" spans="1:22" ht="72" x14ac:dyDescent="0.2">
      <c r="A35" s="8" t="s">
        <v>363</v>
      </c>
      <c r="B35" s="8" t="s">
        <v>364</v>
      </c>
      <c r="C35" s="8"/>
      <c r="D35" s="8"/>
      <c r="E35" s="8"/>
      <c r="F35" s="94" t="s">
        <v>44</v>
      </c>
      <c r="G35" s="41" t="s">
        <v>45</v>
      </c>
      <c r="H35" s="42" t="s">
        <v>46</v>
      </c>
      <c r="I35" s="43" t="s">
        <v>501</v>
      </c>
      <c r="J35" s="44" t="s">
        <v>39</v>
      </c>
      <c r="K35" s="45">
        <v>1</v>
      </c>
      <c r="L35" s="46" t="s">
        <v>3</v>
      </c>
      <c r="M35" s="47">
        <v>599.26</v>
      </c>
      <c r="N35" s="47">
        <v>818.91</v>
      </c>
      <c r="O35" s="48">
        <v>0</v>
      </c>
      <c r="P35" s="49">
        <v>599</v>
      </c>
      <c r="Q35" s="49">
        <v>819</v>
      </c>
      <c r="R35" s="48">
        <v>0</v>
      </c>
      <c r="S35" s="49">
        <v>2.92</v>
      </c>
      <c r="T35" s="49">
        <v>2.92</v>
      </c>
      <c r="U35" s="50" t="s">
        <v>499</v>
      </c>
      <c r="V35" s="50" t="s">
        <v>500</v>
      </c>
    </row>
    <row r="36" spans="1:22" x14ac:dyDescent="0.2">
      <c r="A36" s="8" t="s">
        <v>363</v>
      </c>
      <c r="B36" s="8" t="s">
        <v>364</v>
      </c>
      <c r="C36" s="8"/>
      <c r="D36" s="8"/>
      <c r="E36" s="8"/>
      <c r="F36" s="95" t="s">
        <v>44</v>
      </c>
      <c r="G36" s="91" t="s">
        <v>3</v>
      </c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3"/>
      <c r="U36" s="51">
        <v>1180</v>
      </c>
      <c r="V36" s="52">
        <v>359</v>
      </c>
    </row>
    <row r="37" spans="1:22" ht="72" x14ac:dyDescent="0.2">
      <c r="A37" s="8" t="s">
        <v>365</v>
      </c>
      <c r="B37" s="8" t="s">
        <v>366</v>
      </c>
      <c r="C37" s="8"/>
      <c r="D37" s="8"/>
      <c r="E37" s="8"/>
      <c r="F37" s="94" t="s">
        <v>47</v>
      </c>
      <c r="G37" s="41" t="s">
        <v>48</v>
      </c>
      <c r="H37" s="42" t="s">
        <v>50</v>
      </c>
      <c r="I37" s="43" t="s">
        <v>505</v>
      </c>
      <c r="J37" s="44" t="s">
        <v>39</v>
      </c>
      <c r="K37" s="45">
        <v>1</v>
      </c>
      <c r="L37" s="46" t="s">
        <v>3</v>
      </c>
      <c r="M37" s="47">
        <v>303.73</v>
      </c>
      <c r="N37" s="47">
        <v>415.07</v>
      </c>
      <c r="O37" s="48">
        <v>0</v>
      </c>
      <c r="P37" s="49">
        <v>304</v>
      </c>
      <c r="Q37" s="49">
        <v>415</v>
      </c>
      <c r="R37" s="48">
        <v>0</v>
      </c>
      <c r="S37" s="49">
        <v>1.48</v>
      </c>
      <c r="T37" s="49">
        <v>1.48</v>
      </c>
      <c r="U37" s="50" t="s">
        <v>499</v>
      </c>
      <c r="V37" s="50" t="s">
        <v>500</v>
      </c>
    </row>
    <row r="38" spans="1:22" x14ac:dyDescent="0.2">
      <c r="A38" s="8" t="s">
        <v>365</v>
      </c>
      <c r="B38" s="8" t="s">
        <v>366</v>
      </c>
      <c r="C38" s="8"/>
      <c r="D38" s="8"/>
      <c r="E38" s="8"/>
      <c r="F38" s="95" t="s">
        <v>47</v>
      </c>
      <c r="G38" s="91" t="s">
        <v>3</v>
      </c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3"/>
      <c r="U38" s="51">
        <v>599</v>
      </c>
      <c r="V38" s="52">
        <v>182</v>
      </c>
    </row>
    <row r="39" spans="1:22" x14ac:dyDescent="0.2">
      <c r="A39" s="8" t="s">
        <v>401</v>
      </c>
      <c r="B39" s="8" t="s">
        <v>402</v>
      </c>
      <c r="C39" s="8"/>
      <c r="D39" s="8"/>
      <c r="E39" s="8"/>
      <c r="F39" s="37"/>
      <c r="G39" s="38"/>
      <c r="H39" s="38"/>
      <c r="I39" s="53" t="s">
        <v>346</v>
      </c>
      <c r="J39" s="102" t="s">
        <v>13</v>
      </c>
      <c r="K39" s="102"/>
      <c r="L39" s="102"/>
      <c r="M39" s="102"/>
      <c r="N39" s="38"/>
      <c r="O39" s="54"/>
      <c r="P39" s="55">
        <v>3513</v>
      </c>
      <c r="Q39" s="56">
        <v>3500</v>
      </c>
      <c r="R39" s="57">
        <v>0</v>
      </c>
      <c r="S39" s="58"/>
      <c r="T39" s="56">
        <v>16.889999999999997</v>
      </c>
      <c r="U39" s="58"/>
      <c r="V39" s="59"/>
    </row>
    <row r="40" spans="1:22" x14ac:dyDescent="0.2">
      <c r="A40" s="8" t="s">
        <v>367</v>
      </c>
      <c r="B40" s="8"/>
      <c r="C40" s="8"/>
      <c r="D40" s="8"/>
      <c r="E40" s="8"/>
      <c r="F40" s="37"/>
      <c r="G40" s="38"/>
      <c r="H40" s="103" t="s">
        <v>107</v>
      </c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60">
        <v>0</v>
      </c>
      <c r="V40" s="8"/>
    </row>
    <row r="41" spans="1:22" x14ac:dyDescent="0.2">
      <c r="A41" s="8" t="s">
        <v>368</v>
      </c>
      <c r="B41" s="8"/>
      <c r="C41" s="8"/>
      <c r="D41" s="8"/>
      <c r="E41" s="8"/>
      <c r="F41" s="37"/>
      <c r="G41" s="38"/>
      <c r="H41" s="103" t="s">
        <v>108</v>
      </c>
      <c r="I41" s="103"/>
      <c r="J41" s="103"/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60">
        <v>3513</v>
      </c>
      <c r="V41" s="8"/>
    </row>
    <row r="42" spans="1:22" x14ac:dyDescent="0.2">
      <c r="A42" s="8" t="s">
        <v>369</v>
      </c>
      <c r="B42" s="8"/>
      <c r="C42" s="8"/>
      <c r="D42" s="8"/>
      <c r="E42" s="8"/>
      <c r="F42" s="37"/>
      <c r="G42" s="38"/>
      <c r="H42" s="103" t="s">
        <v>109</v>
      </c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60">
        <v>6921</v>
      </c>
      <c r="V42" s="8"/>
    </row>
    <row r="43" spans="1:22" x14ac:dyDescent="0.2">
      <c r="A43" s="8" t="s">
        <v>370</v>
      </c>
      <c r="B43" s="8"/>
      <c r="C43" s="8"/>
      <c r="D43" s="8"/>
      <c r="E43" s="8"/>
      <c r="F43" s="37"/>
      <c r="G43" s="38"/>
      <c r="H43" s="103" t="s">
        <v>110</v>
      </c>
      <c r="I43" s="103"/>
      <c r="J43" s="103"/>
      <c r="K43" s="103"/>
      <c r="L43" s="103"/>
      <c r="M43" s="103"/>
      <c r="N43" s="103"/>
      <c r="O43" s="103"/>
      <c r="P43" s="103"/>
      <c r="Q43" s="103"/>
      <c r="R43" s="103"/>
      <c r="S43" s="103"/>
      <c r="T43" s="103"/>
      <c r="U43" s="60">
        <v>2107</v>
      </c>
      <c r="V43" s="8"/>
    </row>
    <row r="44" spans="1:22" x14ac:dyDescent="0.2">
      <c r="A44" s="8" t="s">
        <v>371</v>
      </c>
      <c r="B44" s="8"/>
      <c r="C44" s="8"/>
      <c r="D44" s="8"/>
      <c r="E44" s="8"/>
      <c r="F44" s="37"/>
      <c r="G44" s="38"/>
      <c r="H44" s="103" t="s">
        <v>111</v>
      </c>
      <c r="I44" s="103"/>
      <c r="J44" s="103"/>
      <c r="K44" s="103"/>
      <c r="L44" s="103"/>
      <c r="M44" s="103"/>
      <c r="N44" s="103"/>
      <c r="O44" s="103"/>
      <c r="P44" s="103"/>
      <c r="Q44" s="103"/>
      <c r="R44" s="103"/>
      <c r="S44" s="103"/>
      <c r="T44" s="103"/>
      <c r="U44" s="60">
        <v>3500</v>
      </c>
      <c r="V44" s="8"/>
    </row>
    <row r="45" spans="1:22" x14ac:dyDescent="0.2">
      <c r="A45" s="8" t="s">
        <v>372</v>
      </c>
      <c r="B45" s="8"/>
      <c r="C45" s="8"/>
      <c r="D45" s="8"/>
      <c r="E45" s="8"/>
      <c r="F45" s="37"/>
      <c r="G45" s="38"/>
      <c r="H45" s="103" t="s">
        <v>112</v>
      </c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60">
        <v>16.89</v>
      </c>
      <c r="V45" s="8"/>
    </row>
    <row r="46" spans="1:22" x14ac:dyDescent="0.2">
      <c r="A46" s="8" t="s">
        <v>373</v>
      </c>
      <c r="B46" s="8"/>
      <c r="C46" s="8"/>
      <c r="D46" s="8"/>
      <c r="E46" s="8"/>
      <c r="F46" s="37"/>
      <c r="G46" s="38"/>
      <c r="H46" s="103" t="s">
        <v>114</v>
      </c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65">
        <v>1.44</v>
      </c>
      <c r="V46" s="8"/>
    </row>
    <row r="47" spans="1:22" x14ac:dyDescent="0.2">
      <c r="A47" s="8" t="s">
        <v>374</v>
      </c>
      <c r="B47" s="8"/>
      <c r="C47" s="8"/>
      <c r="D47" s="8"/>
      <c r="E47" s="8"/>
      <c r="F47" s="37"/>
      <c r="G47" s="38"/>
      <c r="H47" s="103" t="s">
        <v>116</v>
      </c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60">
        <v>5058.72</v>
      </c>
      <c r="V47" s="8"/>
    </row>
    <row r="48" spans="1:22" x14ac:dyDescent="0.2">
      <c r="A48" s="8" t="s">
        <v>375</v>
      </c>
      <c r="B48" s="8"/>
      <c r="C48" s="8"/>
      <c r="D48" s="8"/>
      <c r="E48" s="8"/>
      <c r="F48" s="37"/>
      <c r="G48" s="38"/>
      <c r="H48" s="103" t="s">
        <v>118</v>
      </c>
      <c r="I48" s="103"/>
      <c r="J48" s="103"/>
      <c r="K48" s="103"/>
      <c r="L48" s="103"/>
      <c r="M48" s="103"/>
      <c r="N48" s="103"/>
      <c r="O48" s="103"/>
      <c r="P48" s="103"/>
      <c r="Q48" s="103"/>
      <c r="R48" s="103"/>
      <c r="S48" s="103"/>
      <c r="T48" s="103"/>
      <c r="U48" s="60">
        <v>9966.24</v>
      </c>
      <c r="V48" s="8"/>
    </row>
    <row r="49" spans="1:22" x14ac:dyDescent="0.2">
      <c r="A49" s="8" t="s">
        <v>376</v>
      </c>
      <c r="B49" s="8"/>
      <c r="C49" s="8"/>
      <c r="D49" s="8"/>
      <c r="E49" s="8"/>
      <c r="F49" s="37"/>
      <c r="G49" s="38"/>
      <c r="H49" s="103" t="s">
        <v>120</v>
      </c>
      <c r="I49" s="103"/>
      <c r="J49" s="103"/>
      <c r="K49" s="103"/>
      <c r="L49" s="103"/>
      <c r="M49" s="103"/>
      <c r="N49" s="103"/>
      <c r="O49" s="103"/>
      <c r="P49" s="103"/>
      <c r="Q49" s="103"/>
      <c r="R49" s="103"/>
      <c r="S49" s="103"/>
      <c r="T49" s="103"/>
      <c r="U49" s="60">
        <v>3034.08</v>
      </c>
      <c r="V49" s="8"/>
    </row>
    <row r="50" spans="1:22" x14ac:dyDescent="0.2">
      <c r="A50" s="8" t="s">
        <v>377</v>
      </c>
      <c r="B50" s="8"/>
      <c r="C50" s="8"/>
      <c r="D50" s="8"/>
      <c r="E50" s="8"/>
      <c r="F50" s="37"/>
      <c r="G50" s="38"/>
      <c r="H50" s="103" t="s">
        <v>122</v>
      </c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60">
        <v>18059.04</v>
      </c>
      <c r="V50" s="8"/>
    </row>
    <row r="51" spans="1:22" x14ac:dyDescent="0.2">
      <c r="A51" s="8" t="s">
        <v>378</v>
      </c>
      <c r="B51" s="8"/>
      <c r="C51" s="8"/>
      <c r="D51" s="8"/>
      <c r="E51" s="8"/>
      <c r="F51" s="37"/>
      <c r="G51" s="38"/>
      <c r="H51" s="103" t="s">
        <v>124</v>
      </c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65">
        <v>1.0579000000000001</v>
      </c>
      <c r="V51" s="8"/>
    </row>
    <row r="52" spans="1:22" x14ac:dyDescent="0.2">
      <c r="A52" s="8" t="s">
        <v>379</v>
      </c>
      <c r="B52" s="8"/>
      <c r="C52" s="8"/>
      <c r="D52" s="8"/>
      <c r="E52" s="8"/>
      <c r="F52" s="37"/>
      <c r="G52" s="38"/>
      <c r="H52" s="103" t="s">
        <v>126</v>
      </c>
      <c r="I52" s="103"/>
      <c r="J52" s="103"/>
      <c r="K52" s="103"/>
      <c r="L52" s="103"/>
      <c r="M52" s="103"/>
      <c r="N52" s="103"/>
      <c r="O52" s="103"/>
      <c r="P52" s="103"/>
      <c r="Q52" s="103"/>
      <c r="R52" s="103"/>
      <c r="S52" s="103"/>
      <c r="T52" s="103"/>
      <c r="U52" s="60">
        <v>19104.66</v>
      </c>
      <c r="V52" s="8"/>
    </row>
    <row r="53" spans="1:22" x14ac:dyDescent="0.2">
      <c r="A53" s="8" t="s">
        <v>380</v>
      </c>
      <c r="B53" s="8"/>
      <c r="C53" s="8"/>
      <c r="D53" s="8"/>
      <c r="E53" s="8"/>
      <c r="F53" s="37"/>
      <c r="G53" s="38"/>
      <c r="H53" s="103" t="s">
        <v>128</v>
      </c>
      <c r="I53" s="103"/>
      <c r="J53" s="103"/>
      <c r="K53" s="103"/>
      <c r="L53" s="103"/>
      <c r="M53" s="103"/>
      <c r="N53" s="103"/>
      <c r="O53" s="103"/>
      <c r="P53" s="103"/>
      <c r="Q53" s="103"/>
      <c r="R53" s="103"/>
      <c r="S53" s="103"/>
      <c r="T53" s="103"/>
      <c r="U53" s="65">
        <v>1.0427</v>
      </c>
      <c r="V53" s="8"/>
    </row>
    <row r="54" spans="1:22" x14ac:dyDescent="0.2">
      <c r="A54" s="8" t="s">
        <v>381</v>
      </c>
      <c r="B54" s="8"/>
      <c r="C54" s="8"/>
      <c r="D54" s="8"/>
      <c r="E54" s="8"/>
      <c r="F54" s="37"/>
      <c r="G54" s="38"/>
      <c r="H54" s="103" t="s">
        <v>130</v>
      </c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60">
        <v>19920.43</v>
      </c>
      <c r="V54" s="8"/>
    </row>
    <row r="55" spans="1:22" hidden="1" x14ac:dyDescent="0.2">
      <c r="A55" s="8" t="s">
        <v>382</v>
      </c>
      <c r="B55" s="8"/>
      <c r="C55" s="8"/>
      <c r="D55" s="8"/>
      <c r="E55" s="8"/>
      <c r="F55" s="37"/>
      <c r="G55" s="38"/>
      <c r="H55" s="103" t="s">
        <v>132</v>
      </c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60">
        <v>1</v>
      </c>
      <c r="V55" s="8"/>
    </row>
    <row r="56" spans="1:22" hidden="1" x14ac:dyDescent="0.2">
      <c r="A56" s="8" t="s">
        <v>383</v>
      </c>
      <c r="B56" s="8"/>
      <c r="C56" s="8"/>
      <c r="D56" s="8"/>
      <c r="E56" s="8"/>
      <c r="F56" s="37"/>
      <c r="G56" s="38"/>
      <c r="H56" s="103" t="s">
        <v>134</v>
      </c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60">
        <v>19920.43</v>
      </c>
      <c r="V56" s="8"/>
    </row>
    <row r="57" spans="1:22" x14ac:dyDescent="0.2">
      <c r="A57" s="8" t="s">
        <v>384</v>
      </c>
      <c r="B57" s="8"/>
      <c r="C57" s="8"/>
      <c r="D57" s="8"/>
      <c r="E57" s="8"/>
      <c r="F57" s="37"/>
      <c r="G57" s="38"/>
      <c r="H57" s="103" t="s">
        <v>136</v>
      </c>
      <c r="I57" s="103"/>
      <c r="J57" s="103"/>
      <c r="K57" s="103"/>
      <c r="L57" s="103"/>
      <c r="M57" s="103"/>
      <c r="N57" s="103"/>
      <c r="O57" s="103"/>
      <c r="P57" s="103"/>
      <c r="Q57" s="103"/>
      <c r="R57" s="103"/>
      <c r="S57" s="103"/>
      <c r="T57" s="103"/>
      <c r="U57" s="65">
        <v>1.3480000000000001</v>
      </c>
      <c r="V57" s="8"/>
    </row>
    <row r="58" spans="1:22" x14ac:dyDescent="0.2">
      <c r="A58" s="8" t="s">
        <v>385</v>
      </c>
      <c r="B58" s="8"/>
      <c r="C58" s="8"/>
      <c r="D58" s="8"/>
      <c r="E58" s="8"/>
      <c r="F58" s="37"/>
      <c r="G58" s="38"/>
      <c r="H58" s="103" t="s">
        <v>138</v>
      </c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60">
        <v>4718</v>
      </c>
      <c r="V58" s="8"/>
    </row>
    <row r="59" spans="1:22" x14ac:dyDescent="0.2">
      <c r="A59" s="8" t="s">
        <v>386</v>
      </c>
      <c r="B59" s="8"/>
      <c r="C59" s="8"/>
      <c r="D59" s="8"/>
      <c r="E59" s="8"/>
      <c r="F59" s="37"/>
      <c r="G59" s="38"/>
      <c r="H59" s="103" t="s">
        <v>140</v>
      </c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65">
        <v>1.0976999999999999</v>
      </c>
      <c r="V59" s="8"/>
    </row>
    <row r="60" spans="1:22" x14ac:dyDescent="0.2">
      <c r="A60" s="8" t="s">
        <v>387</v>
      </c>
      <c r="B60" s="8"/>
      <c r="C60" s="8"/>
      <c r="D60" s="8"/>
      <c r="E60" s="8"/>
      <c r="F60" s="37"/>
      <c r="G60" s="38"/>
      <c r="H60" s="103" t="s">
        <v>142</v>
      </c>
      <c r="I60" s="103"/>
      <c r="J60" s="103"/>
      <c r="K60" s="103"/>
      <c r="L60" s="103"/>
      <c r="M60" s="103"/>
      <c r="N60" s="103"/>
      <c r="O60" s="103"/>
      <c r="P60" s="103"/>
      <c r="Q60" s="103"/>
      <c r="R60" s="103"/>
      <c r="S60" s="103"/>
      <c r="T60" s="103"/>
      <c r="U60" s="60">
        <v>5178.95</v>
      </c>
      <c r="V60" s="8"/>
    </row>
    <row r="61" spans="1:22" x14ac:dyDescent="0.2">
      <c r="A61" s="8" t="s">
        <v>388</v>
      </c>
      <c r="B61" s="8"/>
      <c r="C61" s="8"/>
      <c r="D61" s="8"/>
      <c r="E61" s="8"/>
      <c r="F61" s="37"/>
      <c r="G61" s="38"/>
      <c r="H61" s="103" t="s">
        <v>144</v>
      </c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65">
        <v>1.0404</v>
      </c>
      <c r="V61" s="8"/>
    </row>
    <row r="62" spans="1:22" x14ac:dyDescent="0.2">
      <c r="A62" s="8" t="s">
        <v>389</v>
      </c>
      <c r="B62" s="8"/>
      <c r="C62" s="8"/>
      <c r="D62" s="8"/>
      <c r="E62" s="8"/>
      <c r="F62" s="37"/>
      <c r="G62" s="38"/>
      <c r="H62" s="103" t="s">
        <v>146</v>
      </c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60">
        <v>5388.18</v>
      </c>
      <c r="V62" s="8"/>
    </row>
    <row r="63" spans="1:22" hidden="1" x14ac:dyDescent="0.2">
      <c r="A63" s="8" t="s">
        <v>390</v>
      </c>
      <c r="B63" s="8"/>
      <c r="C63" s="8"/>
      <c r="D63" s="8"/>
      <c r="E63" s="8"/>
      <c r="F63" s="37"/>
      <c r="G63" s="38"/>
      <c r="H63" s="103" t="s">
        <v>148</v>
      </c>
      <c r="I63" s="103"/>
      <c r="J63" s="103"/>
      <c r="K63" s="103"/>
      <c r="L63" s="103"/>
      <c r="M63" s="103"/>
      <c r="N63" s="103"/>
      <c r="O63" s="103"/>
      <c r="P63" s="103"/>
      <c r="Q63" s="103"/>
      <c r="R63" s="103"/>
      <c r="S63" s="103"/>
      <c r="T63" s="103"/>
      <c r="U63" s="60">
        <v>1</v>
      </c>
      <c r="V63" s="8"/>
    </row>
    <row r="64" spans="1:22" hidden="1" x14ac:dyDescent="0.2">
      <c r="A64" s="8" t="s">
        <v>391</v>
      </c>
      <c r="B64" s="8"/>
      <c r="C64" s="8"/>
      <c r="D64" s="8"/>
      <c r="E64" s="8"/>
      <c r="F64" s="37"/>
      <c r="G64" s="38"/>
      <c r="H64" s="103" t="s">
        <v>150</v>
      </c>
      <c r="I64" s="103"/>
      <c r="J64" s="103"/>
      <c r="K64" s="103"/>
      <c r="L64" s="103"/>
      <c r="M64" s="103"/>
      <c r="N64" s="103"/>
      <c r="O64" s="103"/>
      <c r="P64" s="103"/>
      <c r="Q64" s="103"/>
      <c r="R64" s="103"/>
      <c r="S64" s="103"/>
      <c r="T64" s="103"/>
      <c r="U64" s="60">
        <v>5388.18</v>
      </c>
      <c r="V64" s="8"/>
    </row>
    <row r="65" spans="1:22" x14ac:dyDescent="0.2">
      <c r="A65" s="8" t="s">
        <v>392</v>
      </c>
      <c r="B65" s="8"/>
      <c r="C65" s="8"/>
      <c r="D65" s="8"/>
      <c r="E65" s="8"/>
      <c r="F65" s="37"/>
      <c r="G65" s="38"/>
      <c r="H65" s="103" t="s">
        <v>152</v>
      </c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60">
        <v>0</v>
      </c>
      <c r="V65" s="8"/>
    </row>
    <row r="66" spans="1:22" x14ac:dyDescent="0.2">
      <c r="A66" s="8" t="s">
        <v>393</v>
      </c>
      <c r="B66" s="8"/>
      <c r="C66" s="8"/>
      <c r="D66" s="8"/>
      <c r="E66" s="8"/>
      <c r="F66" s="37"/>
      <c r="G66" s="38"/>
      <c r="H66" s="103" t="s">
        <v>140</v>
      </c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65">
        <v>1.0976999999999999</v>
      </c>
      <c r="V66" s="8"/>
    </row>
    <row r="67" spans="1:22" x14ac:dyDescent="0.2">
      <c r="A67" s="8" t="s">
        <v>394</v>
      </c>
      <c r="B67" s="8"/>
      <c r="C67" s="8"/>
      <c r="D67" s="8"/>
      <c r="E67" s="8"/>
      <c r="F67" s="37"/>
      <c r="G67" s="38"/>
      <c r="H67" s="103" t="s">
        <v>155</v>
      </c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60">
        <v>0</v>
      </c>
      <c r="V67" s="8"/>
    </row>
    <row r="68" spans="1:22" x14ac:dyDescent="0.2">
      <c r="A68" s="8" t="s">
        <v>395</v>
      </c>
      <c r="B68" s="8"/>
      <c r="C68" s="8"/>
      <c r="D68" s="8"/>
      <c r="E68" s="8"/>
      <c r="F68" s="37"/>
      <c r="G68" s="38"/>
      <c r="H68" s="103" t="s">
        <v>144</v>
      </c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65">
        <v>1.0404</v>
      </c>
      <c r="V68" s="8"/>
    </row>
    <row r="69" spans="1:22" x14ac:dyDescent="0.2">
      <c r="A69" s="8" t="s">
        <v>396</v>
      </c>
      <c r="B69" s="8"/>
      <c r="C69" s="8"/>
      <c r="D69" s="8"/>
      <c r="E69" s="8"/>
      <c r="F69" s="37"/>
      <c r="G69" s="38"/>
      <c r="H69" s="103" t="s">
        <v>158</v>
      </c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60">
        <v>0</v>
      </c>
      <c r="V69" s="8"/>
    </row>
    <row r="70" spans="1:22" hidden="1" x14ac:dyDescent="0.2">
      <c r="A70" s="8" t="s">
        <v>397</v>
      </c>
      <c r="B70" s="8"/>
      <c r="C70" s="8"/>
      <c r="D70" s="8"/>
      <c r="E70" s="8"/>
      <c r="F70" s="37"/>
      <c r="G70" s="38"/>
      <c r="H70" s="103" t="s">
        <v>148</v>
      </c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60">
        <v>1</v>
      </c>
      <c r="V70" s="8"/>
    </row>
    <row r="71" spans="1:22" hidden="1" x14ac:dyDescent="0.2">
      <c r="A71" s="8" t="s">
        <v>398</v>
      </c>
      <c r="B71" s="8"/>
      <c r="C71" s="8"/>
      <c r="D71" s="8"/>
      <c r="E71" s="8"/>
      <c r="F71" s="37"/>
      <c r="G71" s="38"/>
      <c r="H71" s="103" t="s">
        <v>161</v>
      </c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60">
        <v>0</v>
      </c>
      <c r="V71" s="8"/>
    </row>
    <row r="72" spans="1:22" x14ac:dyDescent="0.2">
      <c r="A72" s="8" t="s">
        <v>399</v>
      </c>
      <c r="B72" s="8"/>
      <c r="C72" s="8"/>
      <c r="D72" s="8"/>
      <c r="E72" s="8"/>
      <c r="F72" s="37"/>
      <c r="G72" s="38"/>
      <c r="H72" s="103" t="s">
        <v>163</v>
      </c>
      <c r="I72" s="103"/>
      <c r="J72" s="103"/>
      <c r="K72" s="103"/>
      <c r="L72" s="103"/>
      <c r="M72" s="103"/>
      <c r="N72" s="103"/>
      <c r="O72" s="103"/>
      <c r="P72" s="103"/>
      <c r="Q72" s="103"/>
      <c r="R72" s="103"/>
      <c r="S72" s="103"/>
      <c r="T72" s="103"/>
      <c r="U72" s="60">
        <v>25308.61</v>
      </c>
      <c r="V72" s="8"/>
    </row>
    <row r="73" spans="1:22" ht="13.5" thickBot="1" x14ac:dyDescent="0.25">
      <c r="A73" s="8" t="s">
        <v>400</v>
      </c>
      <c r="B73" s="8"/>
      <c r="C73" s="8"/>
      <c r="D73" s="8"/>
      <c r="E73" s="8"/>
      <c r="F73" s="37"/>
      <c r="G73" s="38"/>
      <c r="H73" s="103" t="s">
        <v>193</v>
      </c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60">
        <v>25309</v>
      </c>
      <c r="V73" s="8"/>
    </row>
    <row r="74" spans="1:22" ht="14.25" x14ac:dyDescent="0.2">
      <c r="A74" s="24" t="s">
        <v>457</v>
      </c>
      <c r="B74" s="24" t="s">
        <v>458</v>
      </c>
      <c r="C74" s="24"/>
      <c r="D74" s="24"/>
      <c r="E74" s="24"/>
      <c r="F74" s="90" t="s">
        <v>194</v>
      </c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24"/>
      <c r="V74" s="24"/>
    </row>
    <row r="75" spans="1:22" ht="36" x14ac:dyDescent="0.2">
      <c r="A75" s="8" t="s">
        <v>403</v>
      </c>
      <c r="B75" s="8" t="s">
        <v>404</v>
      </c>
      <c r="C75" s="8"/>
      <c r="D75" s="8"/>
      <c r="E75" s="8"/>
      <c r="F75" s="37"/>
      <c r="G75" s="38"/>
      <c r="H75" s="38"/>
      <c r="I75" s="39" t="s">
        <v>195</v>
      </c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40"/>
    </row>
    <row r="76" spans="1:22" ht="72" x14ac:dyDescent="0.2">
      <c r="A76" s="8" t="s">
        <v>405</v>
      </c>
      <c r="B76" s="8" t="s">
        <v>406</v>
      </c>
      <c r="C76" s="8"/>
      <c r="D76" s="8"/>
      <c r="E76" s="8"/>
      <c r="F76" s="94" t="s">
        <v>15</v>
      </c>
      <c r="G76" s="41" t="s">
        <v>196</v>
      </c>
      <c r="H76" s="42" t="s">
        <v>198</v>
      </c>
      <c r="I76" s="43" t="s">
        <v>506</v>
      </c>
      <c r="J76" s="44" t="s">
        <v>18</v>
      </c>
      <c r="K76" s="45">
        <v>1</v>
      </c>
      <c r="L76" s="46" t="s">
        <v>3</v>
      </c>
      <c r="M76" s="47">
        <v>246.27</v>
      </c>
      <c r="N76" s="47">
        <v>336.54</v>
      </c>
      <c r="O76" s="48">
        <v>0</v>
      </c>
      <c r="P76" s="49">
        <v>246</v>
      </c>
      <c r="Q76" s="49">
        <v>337</v>
      </c>
      <c r="R76" s="48">
        <v>0</v>
      </c>
      <c r="S76" s="49">
        <v>1.2</v>
      </c>
      <c r="T76" s="49">
        <v>1.2</v>
      </c>
      <c r="U76" s="50" t="s">
        <v>499</v>
      </c>
      <c r="V76" s="50" t="s">
        <v>500</v>
      </c>
    </row>
    <row r="77" spans="1:22" x14ac:dyDescent="0.2">
      <c r="A77" s="8" t="s">
        <v>405</v>
      </c>
      <c r="B77" s="8" t="s">
        <v>406</v>
      </c>
      <c r="C77" s="8"/>
      <c r="D77" s="8"/>
      <c r="E77" s="8"/>
      <c r="F77" s="95" t="s">
        <v>15</v>
      </c>
      <c r="G77" s="91" t="s">
        <v>3</v>
      </c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3"/>
      <c r="U77" s="51">
        <v>485</v>
      </c>
      <c r="V77" s="52">
        <v>148</v>
      </c>
    </row>
    <row r="78" spans="1:22" ht="72" x14ac:dyDescent="0.2">
      <c r="A78" s="8" t="s">
        <v>407</v>
      </c>
      <c r="B78" s="8" t="s">
        <v>408</v>
      </c>
      <c r="C78" s="8"/>
      <c r="D78" s="8"/>
      <c r="E78" s="8"/>
      <c r="F78" s="94" t="s">
        <v>23</v>
      </c>
      <c r="G78" s="41" t="s">
        <v>199</v>
      </c>
      <c r="H78" s="42" t="s">
        <v>201</v>
      </c>
      <c r="I78" s="43" t="s">
        <v>507</v>
      </c>
      <c r="J78" s="44" t="s">
        <v>18</v>
      </c>
      <c r="K78" s="45">
        <v>1</v>
      </c>
      <c r="L78" s="46" t="s">
        <v>3</v>
      </c>
      <c r="M78" s="47">
        <v>492.54</v>
      </c>
      <c r="N78" s="47">
        <v>673.08</v>
      </c>
      <c r="O78" s="48">
        <v>0</v>
      </c>
      <c r="P78" s="49">
        <v>493</v>
      </c>
      <c r="Q78" s="49">
        <v>673</v>
      </c>
      <c r="R78" s="48">
        <v>0</v>
      </c>
      <c r="S78" s="49">
        <v>2.4</v>
      </c>
      <c r="T78" s="49">
        <v>2.4</v>
      </c>
      <c r="U78" s="50" t="s">
        <v>499</v>
      </c>
      <c r="V78" s="50" t="s">
        <v>500</v>
      </c>
    </row>
    <row r="79" spans="1:22" x14ac:dyDescent="0.2">
      <c r="A79" s="8" t="s">
        <v>407</v>
      </c>
      <c r="B79" s="8" t="s">
        <v>408</v>
      </c>
      <c r="C79" s="8"/>
      <c r="D79" s="8"/>
      <c r="E79" s="8"/>
      <c r="F79" s="95" t="s">
        <v>23</v>
      </c>
      <c r="G79" s="91" t="s">
        <v>3</v>
      </c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3"/>
      <c r="U79" s="51">
        <v>971</v>
      </c>
      <c r="V79" s="52">
        <v>296</v>
      </c>
    </row>
    <row r="80" spans="1:22" ht="84" x14ac:dyDescent="0.2">
      <c r="A80" s="8" t="s">
        <v>409</v>
      </c>
      <c r="B80" s="8" t="s">
        <v>410</v>
      </c>
      <c r="C80" s="8"/>
      <c r="D80" s="8"/>
      <c r="E80" s="8"/>
      <c r="F80" s="94" t="s">
        <v>27</v>
      </c>
      <c r="G80" s="41" t="s">
        <v>202</v>
      </c>
      <c r="H80" s="42" t="s">
        <v>204</v>
      </c>
      <c r="I80" s="43" t="s">
        <v>508</v>
      </c>
      <c r="J80" s="44" t="s">
        <v>18</v>
      </c>
      <c r="K80" s="45">
        <v>1</v>
      </c>
      <c r="L80" s="46" t="s">
        <v>3</v>
      </c>
      <c r="M80" s="47">
        <v>435.08</v>
      </c>
      <c r="N80" s="47">
        <v>594.54999999999995</v>
      </c>
      <c r="O80" s="48">
        <v>0</v>
      </c>
      <c r="P80" s="49">
        <v>435</v>
      </c>
      <c r="Q80" s="49">
        <v>595</v>
      </c>
      <c r="R80" s="48">
        <v>0</v>
      </c>
      <c r="S80" s="49">
        <v>2.12</v>
      </c>
      <c r="T80" s="49">
        <v>2.12</v>
      </c>
      <c r="U80" s="50" t="s">
        <v>499</v>
      </c>
      <c r="V80" s="50" t="s">
        <v>500</v>
      </c>
    </row>
    <row r="81" spans="1:22" x14ac:dyDescent="0.2">
      <c r="A81" s="8" t="s">
        <v>409</v>
      </c>
      <c r="B81" s="8" t="s">
        <v>410</v>
      </c>
      <c r="C81" s="8"/>
      <c r="D81" s="8"/>
      <c r="E81" s="8"/>
      <c r="F81" s="95" t="s">
        <v>27</v>
      </c>
      <c r="G81" s="91" t="s">
        <v>3</v>
      </c>
      <c r="H81" s="92"/>
      <c r="I81" s="92"/>
      <c r="J81" s="92"/>
      <c r="K81" s="92"/>
      <c r="L81" s="92"/>
      <c r="M81" s="92"/>
      <c r="N81" s="92"/>
      <c r="O81" s="92"/>
      <c r="P81" s="92"/>
      <c r="Q81" s="92"/>
      <c r="R81" s="92"/>
      <c r="S81" s="92"/>
      <c r="T81" s="93"/>
      <c r="U81" s="51">
        <v>857</v>
      </c>
      <c r="V81" s="52">
        <v>261</v>
      </c>
    </row>
    <row r="82" spans="1:22" ht="72" x14ac:dyDescent="0.2">
      <c r="A82" s="8" t="s">
        <v>411</v>
      </c>
      <c r="B82" s="8" t="s">
        <v>412</v>
      </c>
      <c r="C82" s="8"/>
      <c r="D82" s="8"/>
      <c r="E82" s="8"/>
      <c r="F82" s="94" t="s">
        <v>31</v>
      </c>
      <c r="G82" s="41" t="s">
        <v>205</v>
      </c>
      <c r="H82" s="42" t="s">
        <v>207</v>
      </c>
      <c r="I82" s="43" t="s">
        <v>509</v>
      </c>
      <c r="J82" s="44" t="s">
        <v>18</v>
      </c>
      <c r="K82" s="45">
        <v>1</v>
      </c>
      <c r="L82" s="46" t="s">
        <v>3</v>
      </c>
      <c r="M82" s="47">
        <v>906.5</v>
      </c>
      <c r="N82" s="47">
        <v>0</v>
      </c>
      <c r="O82" s="48">
        <v>0</v>
      </c>
      <c r="P82" s="49">
        <v>907</v>
      </c>
      <c r="Q82" s="49">
        <v>0</v>
      </c>
      <c r="R82" s="48">
        <v>0</v>
      </c>
      <c r="S82" s="49">
        <v>4.2</v>
      </c>
      <c r="T82" s="49">
        <v>4.2</v>
      </c>
      <c r="U82" s="50" t="s">
        <v>499</v>
      </c>
      <c r="V82" s="50" t="s">
        <v>500</v>
      </c>
    </row>
    <row r="83" spans="1:22" x14ac:dyDescent="0.2">
      <c r="A83" s="8" t="s">
        <v>411</v>
      </c>
      <c r="B83" s="8" t="s">
        <v>412</v>
      </c>
      <c r="C83" s="8"/>
      <c r="D83" s="8"/>
      <c r="E83" s="8"/>
      <c r="F83" s="95" t="s">
        <v>31</v>
      </c>
      <c r="G83" s="91" t="s">
        <v>3</v>
      </c>
      <c r="H83" s="92"/>
      <c r="I83" s="92"/>
      <c r="J83" s="92"/>
      <c r="K83" s="92"/>
      <c r="L83" s="92"/>
      <c r="M83" s="92"/>
      <c r="N83" s="92"/>
      <c r="O83" s="92"/>
      <c r="P83" s="92"/>
      <c r="Q83" s="92"/>
      <c r="R83" s="92"/>
      <c r="S83" s="92"/>
      <c r="T83" s="93"/>
      <c r="U83" s="51">
        <v>1787</v>
      </c>
      <c r="V83" s="52">
        <v>544</v>
      </c>
    </row>
    <row r="84" spans="1:22" ht="24" x14ac:dyDescent="0.2">
      <c r="A84" s="8" t="s">
        <v>413</v>
      </c>
      <c r="B84" s="8" t="s">
        <v>414</v>
      </c>
      <c r="C84" s="8"/>
      <c r="D84" s="8"/>
      <c r="E84" s="8"/>
      <c r="F84" s="37"/>
      <c r="G84" s="38"/>
      <c r="H84" s="38"/>
      <c r="I84" s="39" t="s">
        <v>208</v>
      </c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40"/>
    </row>
    <row r="85" spans="1:22" ht="72" x14ac:dyDescent="0.2">
      <c r="A85" s="8" t="s">
        <v>415</v>
      </c>
      <c r="B85" s="8" t="s">
        <v>416</v>
      </c>
      <c r="C85" s="8"/>
      <c r="D85" s="8"/>
      <c r="E85" s="8"/>
      <c r="F85" s="94" t="s">
        <v>36</v>
      </c>
      <c r="G85" s="41" t="s">
        <v>209</v>
      </c>
      <c r="H85" s="42" t="s">
        <v>211</v>
      </c>
      <c r="I85" s="43" t="s">
        <v>510</v>
      </c>
      <c r="J85" s="44" t="s">
        <v>39</v>
      </c>
      <c r="K85" s="45">
        <v>1</v>
      </c>
      <c r="L85" s="46" t="s">
        <v>3</v>
      </c>
      <c r="M85" s="47">
        <v>194.25</v>
      </c>
      <c r="N85" s="47">
        <v>0</v>
      </c>
      <c r="O85" s="48">
        <v>0</v>
      </c>
      <c r="P85" s="49">
        <v>194</v>
      </c>
      <c r="Q85" s="49">
        <v>0</v>
      </c>
      <c r="R85" s="48">
        <v>0</v>
      </c>
      <c r="S85" s="49">
        <v>0.9</v>
      </c>
      <c r="T85" s="49">
        <v>0.9</v>
      </c>
      <c r="U85" s="50" t="s">
        <v>499</v>
      </c>
      <c r="V85" s="50" t="s">
        <v>500</v>
      </c>
    </row>
    <row r="86" spans="1:22" x14ac:dyDescent="0.2">
      <c r="A86" s="8" t="s">
        <v>415</v>
      </c>
      <c r="B86" s="8" t="s">
        <v>416</v>
      </c>
      <c r="C86" s="8"/>
      <c r="D86" s="8"/>
      <c r="E86" s="8"/>
      <c r="F86" s="95" t="s">
        <v>36</v>
      </c>
      <c r="G86" s="91" t="s">
        <v>3</v>
      </c>
      <c r="H86" s="92"/>
      <c r="I86" s="92"/>
      <c r="J86" s="92"/>
      <c r="K86" s="92"/>
      <c r="L86" s="92"/>
      <c r="M86" s="92"/>
      <c r="N86" s="92"/>
      <c r="O86" s="92"/>
      <c r="P86" s="92"/>
      <c r="Q86" s="92"/>
      <c r="R86" s="92"/>
      <c r="S86" s="92"/>
      <c r="T86" s="93"/>
      <c r="U86" s="51">
        <v>382</v>
      </c>
      <c r="V86" s="52">
        <v>116</v>
      </c>
    </row>
    <row r="87" spans="1:22" ht="72" x14ac:dyDescent="0.2">
      <c r="A87" s="8" t="s">
        <v>417</v>
      </c>
      <c r="B87" s="8" t="s">
        <v>418</v>
      </c>
      <c r="C87" s="8"/>
      <c r="D87" s="8"/>
      <c r="E87" s="8"/>
      <c r="F87" s="94" t="s">
        <v>41</v>
      </c>
      <c r="G87" s="41" t="s">
        <v>212</v>
      </c>
      <c r="H87" s="42" t="s">
        <v>213</v>
      </c>
      <c r="I87" s="43" t="s">
        <v>506</v>
      </c>
      <c r="J87" s="44" t="s">
        <v>39</v>
      </c>
      <c r="K87" s="45">
        <v>1</v>
      </c>
      <c r="L87" s="46" t="s">
        <v>3</v>
      </c>
      <c r="M87" s="47">
        <v>246.27</v>
      </c>
      <c r="N87" s="47">
        <v>336.54</v>
      </c>
      <c r="O87" s="48">
        <v>0</v>
      </c>
      <c r="P87" s="49">
        <v>246</v>
      </c>
      <c r="Q87" s="49">
        <v>337</v>
      </c>
      <c r="R87" s="48">
        <v>0</v>
      </c>
      <c r="S87" s="49">
        <v>1.2</v>
      </c>
      <c r="T87" s="49">
        <v>1.2</v>
      </c>
      <c r="U87" s="50" t="s">
        <v>499</v>
      </c>
      <c r="V87" s="50" t="s">
        <v>500</v>
      </c>
    </row>
    <row r="88" spans="1:22" x14ac:dyDescent="0.2">
      <c r="A88" s="8" t="s">
        <v>417</v>
      </c>
      <c r="B88" s="8" t="s">
        <v>418</v>
      </c>
      <c r="C88" s="8"/>
      <c r="D88" s="8"/>
      <c r="E88" s="8"/>
      <c r="F88" s="95" t="s">
        <v>41</v>
      </c>
      <c r="G88" s="91" t="s">
        <v>3</v>
      </c>
      <c r="H88" s="92"/>
      <c r="I88" s="92"/>
      <c r="J88" s="92"/>
      <c r="K88" s="92"/>
      <c r="L88" s="92"/>
      <c r="M88" s="92"/>
      <c r="N88" s="92"/>
      <c r="O88" s="92"/>
      <c r="P88" s="92"/>
      <c r="Q88" s="92"/>
      <c r="R88" s="92"/>
      <c r="S88" s="92"/>
      <c r="T88" s="93"/>
      <c r="U88" s="51">
        <v>485</v>
      </c>
      <c r="V88" s="52">
        <v>148</v>
      </c>
    </row>
    <row r="89" spans="1:22" ht="72" x14ac:dyDescent="0.2">
      <c r="A89" s="8" t="s">
        <v>419</v>
      </c>
      <c r="B89" s="8" t="s">
        <v>420</v>
      </c>
      <c r="C89" s="8"/>
      <c r="D89" s="8"/>
      <c r="E89" s="8"/>
      <c r="F89" s="94" t="s">
        <v>44</v>
      </c>
      <c r="G89" s="41" t="s">
        <v>214</v>
      </c>
      <c r="H89" s="42" t="s">
        <v>215</v>
      </c>
      <c r="I89" s="43" t="s">
        <v>507</v>
      </c>
      <c r="J89" s="44" t="s">
        <v>39</v>
      </c>
      <c r="K89" s="45">
        <v>1</v>
      </c>
      <c r="L89" s="46" t="s">
        <v>3</v>
      </c>
      <c r="M89" s="47">
        <v>492.54</v>
      </c>
      <c r="N89" s="47">
        <v>673.08</v>
      </c>
      <c r="O89" s="48">
        <v>0</v>
      </c>
      <c r="P89" s="49">
        <v>493</v>
      </c>
      <c r="Q89" s="49">
        <v>673</v>
      </c>
      <c r="R89" s="48">
        <v>0</v>
      </c>
      <c r="S89" s="49">
        <v>2.4</v>
      </c>
      <c r="T89" s="49">
        <v>2.4</v>
      </c>
      <c r="U89" s="50" t="s">
        <v>499</v>
      </c>
      <c r="V89" s="50" t="s">
        <v>500</v>
      </c>
    </row>
    <row r="90" spans="1:22" x14ac:dyDescent="0.2">
      <c r="A90" s="8" t="s">
        <v>419</v>
      </c>
      <c r="B90" s="8" t="s">
        <v>420</v>
      </c>
      <c r="C90" s="8"/>
      <c r="D90" s="8"/>
      <c r="E90" s="8"/>
      <c r="F90" s="95" t="s">
        <v>44</v>
      </c>
      <c r="G90" s="91" t="s">
        <v>3</v>
      </c>
      <c r="H90" s="92"/>
      <c r="I90" s="92"/>
      <c r="J90" s="92"/>
      <c r="K90" s="92"/>
      <c r="L90" s="92"/>
      <c r="M90" s="92"/>
      <c r="N90" s="92"/>
      <c r="O90" s="92"/>
      <c r="P90" s="92"/>
      <c r="Q90" s="92"/>
      <c r="R90" s="92"/>
      <c r="S90" s="92"/>
      <c r="T90" s="93"/>
      <c r="U90" s="51">
        <v>971</v>
      </c>
      <c r="V90" s="52">
        <v>296</v>
      </c>
    </row>
    <row r="91" spans="1:22" ht="72" x14ac:dyDescent="0.2">
      <c r="A91" s="8" t="s">
        <v>421</v>
      </c>
      <c r="B91" s="8" t="s">
        <v>422</v>
      </c>
      <c r="C91" s="8"/>
      <c r="D91" s="8"/>
      <c r="E91" s="8"/>
      <c r="F91" s="94" t="s">
        <v>47</v>
      </c>
      <c r="G91" s="41" t="s">
        <v>216</v>
      </c>
      <c r="H91" s="42" t="s">
        <v>218</v>
      </c>
      <c r="I91" s="43" t="s">
        <v>511</v>
      </c>
      <c r="J91" s="44" t="s">
        <v>39</v>
      </c>
      <c r="K91" s="45">
        <v>1</v>
      </c>
      <c r="L91" s="46" t="s">
        <v>3</v>
      </c>
      <c r="M91" s="47">
        <v>270.89999999999998</v>
      </c>
      <c r="N91" s="47">
        <v>370.19</v>
      </c>
      <c r="O91" s="48">
        <v>0</v>
      </c>
      <c r="P91" s="49">
        <v>271</v>
      </c>
      <c r="Q91" s="49">
        <v>370</v>
      </c>
      <c r="R91" s="48">
        <v>0</v>
      </c>
      <c r="S91" s="49">
        <v>1.32</v>
      </c>
      <c r="T91" s="49">
        <v>1.32</v>
      </c>
      <c r="U91" s="50" t="s">
        <v>499</v>
      </c>
      <c r="V91" s="50" t="s">
        <v>500</v>
      </c>
    </row>
    <row r="92" spans="1:22" x14ac:dyDescent="0.2">
      <c r="A92" s="8" t="s">
        <v>421</v>
      </c>
      <c r="B92" s="8" t="s">
        <v>422</v>
      </c>
      <c r="C92" s="8"/>
      <c r="D92" s="8"/>
      <c r="E92" s="8"/>
      <c r="F92" s="95" t="s">
        <v>47</v>
      </c>
      <c r="G92" s="91" t="s">
        <v>3</v>
      </c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3"/>
      <c r="U92" s="51">
        <v>534</v>
      </c>
      <c r="V92" s="52">
        <v>163</v>
      </c>
    </row>
    <row r="93" spans="1:22" x14ac:dyDescent="0.2">
      <c r="A93" s="8" t="s">
        <v>457</v>
      </c>
      <c r="B93" s="8" t="s">
        <v>458</v>
      </c>
      <c r="C93" s="8"/>
      <c r="D93" s="8"/>
      <c r="E93" s="8"/>
      <c r="F93" s="37"/>
      <c r="G93" s="38"/>
      <c r="H93" s="38"/>
      <c r="I93" s="53" t="s">
        <v>346</v>
      </c>
      <c r="J93" s="102" t="s">
        <v>194</v>
      </c>
      <c r="K93" s="102"/>
      <c r="L93" s="102"/>
      <c r="M93" s="102"/>
      <c r="N93" s="38"/>
      <c r="O93" s="54"/>
      <c r="P93" s="55">
        <v>3285</v>
      </c>
      <c r="Q93" s="56">
        <v>2985</v>
      </c>
      <c r="R93" s="57">
        <v>0</v>
      </c>
      <c r="S93" s="58"/>
      <c r="T93" s="56">
        <v>15.74</v>
      </c>
      <c r="U93" s="58"/>
      <c r="V93" s="59"/>
    </row>
    <row r="94" spans="1:22" x14ac:dyDescent="0.2">
      <c r="A94" s="8" t="s">
        <v>423</v>
      </c>
      <c r="B94" s="8"/>
      <c r="C94" s="8"/>
      <c r="D94" s="8"/>
      <c r="E94" s="8"/>
      <c r="F94" s="37"/>
      <c r="G94" s="38"/>
      <c r="H94" s="103" t="s">
        <v>107</v>
      </c>
      <c r="I94" s="103"/>
      <c r="J94" s="103"/>
      <c r="K94" s="103"/>
      <c r="L94" s="103"/>
      <c r="M94" s="103"/>
      <c r="N94" s="103"/>
      <c r="O94" s="103"/>
      <c r="P94" s="103"/>
      <c r="Q94" s="103"/>
      <c r="R94" s="103"/>
      <c r="S94" s="103"/>
      <c r="T94" s="103"/>
      <c r="U94" s="60">
        <v>0</v>
      </c>
      <c r="V94" s="8"/>
    </row>
    <row r="95" spans="1:22" x14ac:dyDescent="0.2">
      <c r="A95" s="8" t="s">
        <v>424</v>
      </c>
      <c r="B95" s="8"/>
      <c r="C95" s="8"/>
      <c r="D95" s="8"/>
      <c r="E95" s="8"/>
      <c r="F95" s="37"/>
      <c r="G95" s="38"/>
      <c r="H95" s="103" t="s">
        <v>108</v>
      </c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60">
        <v>3285</v>
      </c>
      <c r="V95" s="8"/>
    </row>
    <row r="96" spans="1:22" x14ac:dyDescent="0.2">
      <c r="A96" s="8" t="s">
        <v>425</v>
      </c>
      <c r="B96" s="8"/>
      <c r="C96" s="8"/>
      <c r="D96" s="8"/>
      <c r="E96" s="8"/>
      <c r="F96" s="37"/>
      <c r="G96" s="38"/>
      <c r="H96" s="103" t="s">
        <v>109</v>
      </c>
      <c r="I96" s="103"/>
      <c r="J96" s="103"/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60">
        <v>6472</v>
      </c>
      <c r="V96" s="8"/>
    </row>
    <row r="97" spans="1:22" x14ac:dyDescent="0.2">
      <c r="A97" s="8" t="s">
        <v>426</v>
      </c>
      <c r="B97" s="8"/>
      <c r="C97" s="8"/>
      <c r="D97" s="8"/>
      <c r="E97" s="8"/>
      <c r="F97" s="37"/>
      <c r="G97" s="38"/>
      <c r="H97" s="103" t="s">
        <v>110</v>
      </c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60">
        <v>1972</v>
      </c>
      <c r="V97" s="8"/>
    </row>
    <row r="98" spans="1:22" x14ac:dyDescent="0.2">
      <c r="A98" s="8" t="s">
        <v>427</v>
      </c>
      <c r="B98" s="8"/>
      <c r="C98" s="8"/>
      <c r="D98" s="8"/>
      <c r="E98" s="8"/>
      <c r="F98" s="37"/>
      <c r="G98" s="38"/>
      <c r="H98" s="103" t="s">
        <v>111</v>
      </c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60">
        <v>2985</v>
      </c>
      <c r="V98" s="8"/>
    </row>
    <row r="99" spans="1:22" x14ac:dyDescent="0.2">
      <c r="A99" s="8" t="s">
        <v>428</v>
      </c>
      <c r="B99" s="8"/>
      <c r="C99" s="8"/>
      <c r="D99" s="8"/>
      <c r="E99" s="8"/>
      <c r="F99" s="37"/>
      <c r="G99" s="38"/>
      <c r="H99" s="103" t="s">
        <v>112</v>
      </c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60">
        <v>15.74</v>
      </c>
      <c r="V99" s="8"/>
    </row>
    <row r="100" spans="1:22" x14ac:dyDescent="0.2">
      <c r="A100" s="8" t="s">
        <v>429</v>
      </c>
      <c r="B100" s="8"/>
      <c r="C100" s="8"/>
      <c r="D100" s="8"/>
      <c r="E100" s="8"/>
      <c r="F100" s="37"/>
      <c r="G100" s="38"/>
      <c r="H100" s="103" t="s">
        <v>114</v>
      </c>
      <c r="I100" s="103"/>
      <c r="J100" s="103"/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65">
        <v>1.44</v>
      </c>
      <c r="V100" s="8"/>
    </row>
    <row r="101" spans="1:22" x14ac:dyDescent="0.2">
      <c r="A101" s="8" t="s">
        <v>430</v>
      </c>
      <c r="B101" s="8"/>
      <c r="C101" s="8"/>
      <c r="D101" s="8"/>
      <c r="E101" s="8"/>
      <c r="F101" s="37"/>
      <c r="G101" s="38"/>
      <c r="H101" s="103" t="s">
        <v>116</v>
      </c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60">
        <v>4730.3999999999996</v>
      </c>
      <c r="V101" s="8"/>
    </row>
    <row r="102" spans="1:22" x14ac:dyDescent="0.2">
      <c r="A102" s="8" t="s">
        <v>431</v>
      </c>
      <c r="B102" s="8"/>
      <c r="C102" s="8"/>
      <c r="D102" s="8"/>
      <c r="E102" s="8"/>
      <c r="F102" s="37"/>
      <c r="G102" s="38"/>
      <c r="H102" s="103" t="s">
        <v>118</v>
      </c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60">
        <v>9319.68</v>
      </c>
      <c r="V102" s="8"/>
    </row>
    <row r="103" spans="1:22" x14ac:dyDescent="0.2">
      <c r="A103" s="8" t="s">
        <v>432</v>
      </c>
      <c r="B103" s="8"/>
      <c r="C103" s="8"/>
      <c r="D103" s="8"/>
      <c r="E103" s="8"/>
      <c r="F103" s="37"/>
      <c r="G103" s="38"/>
      <c r="H103" s="103" t="s">
        <v>120</v>
      </c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60">
        <v>2839.68</v>
      </c>
      <c r="V103" s="8"/>
    </row>
    <row r="104" spans="1:22" x14ac:dyDescent="0.2">
      <c r="A104" s="8" t="s">
        <v>433</v>
      </c>
      <c r="B104" s="8"/>
      <c r="C104" s="8"/>
      <c r="D104" s="8"/>
      <c r="E104" s="8"/>
      <c r="F104" s="37"/>
      <c r="G104" s="38"/>
      <c r="H104" s="103" t="s">
        <v>122</v>
      </c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60">
        <v>16889.759999999998</v>
      </c>
      <c r="V104" s="8"/>
    </row>
    <row r="105" spans="1:22" x14ac:dyDescent="0.2">
      <c r="A105" s="8" t="s">
        <v>434</v>
      </c>
      <c r="B105" s="8"/>
      <c r="C105" s="8"/>
      <c r="D105" s="8"/>
      <c r="E105" s="8"/>
      <c r="F105" s="37"/>
      <c r="G105" s="38"/>
      <c r="H105" s="103" t="s">
        <v>124</v>
      </c>
      <c r="I105" s="103"/>
      <c r="J105" s="103"/>
      <c r="K105" s="103"/>
      <c r="L105" s="103"/>
      <c r="M105" s="103"/>
      <c r="N105" s="103"/>
      <c r="O105" s="103"/>
      <c r="P105" s="103"/>
      <c r="Q105" s="103"/>
      <c r="R105" s="103"/>
      <c r="S105" s="103"/>
      <c r="T105" s="103"/>
      <c r="U105" s="65">
        <v>1.0579000000000001</v>
      </c>
      <c r="V105" s="8"/>
    </row>
    <row r="106" spans="1:22" x14ac:dyDescent="0.2">
      <c r="A106" s="8" t="s">
        <v>435</v>
      </c>
      <c r="B106" s="8"/>
      <c r="C106" s="8"/>
      <c r="D106" s="8"/>
      <c r="E106" s="8"/>
      <c r="F106" s="37"/>
      <c r="G106" s="38"/>
      <c r="H106" s="103" t="s">
        <v>126</v>
      </c>
      <c r="I106" s="103"/>
      <c r="J106" s="103"/>
      <c r="K106" s="103"/>
      <c r="L106" s="103"/>
      <c r="M106" s="103"/>
      <c r="N106" s="103"/>
      <c r="O106" s="103"/>
      <c r="P106" s="103"/>
      <c r="Q106" s="103"/>
      <c r="R106" s="103"/>
      <c r="S106" s="103"/>
      <c r="T106" s="103"/>
      <c r="U106" s="60">
        <v>17867.68</v>
      </c>
      <c r="V106" s="8"/>
    </row>
    <row r="107" spans="1:22" x14ac:dyDescent="0.2">
      <c r="A107" s="8" t="s">
        <v>436</v>
      </c>
      <c r="B107" s="8"/>
      <c r="C107" s="8"/>
      <c r="D107" s="8"/>
      <c r="E107" s="8"/>
      <c r="F107" s="37"/>
      <c r="G107" s="38"/>
      <c r="H107" s="103" t="s">
        <v>128</v>
      </c>
      <c r="I107" s="103"/>
      <c r="J107" s="103"/>
      <c r="K107" s="103"/>
      <c r="L107" s="103"/>
      <c r="M107" s="103"/>
      <c r="N107" s="103"/>
      <c r="O107" s="103"/>
      <c r="P107" s="103"/>
      <c r="Q107" s="103"/>
      <c r="R107" s="103"/>
      <c r="S107" s="103"/>
      <c r="T107" s="103"/>
      <c r="U107" s="65">
        <v>1.0427</v>
      </c>
      <c r="V107" s="8"/>
    </row>
    <row r="108" spans="1:22" x14ac:dyDescent="0.2">
      <c r="A108" s="8" t="s">
        <v>437</v>
      </c>
      <c r="B108" s="8"/>
      <c r="C108" s="8"/>
      <c r="D108" s="8"/>
      <c r="E108" s="8"/>
      <c r="F108" s="37"/>
      <c r="G108" s="38"/>
      <c r="H108" s="103" t="s">
        <v>130</v>
      </c>
      <c r="I108" s="103"/>
      <c r="J108" s="103"/>
      <c r="K108" s="103"/>
      <c r="L108" s="103"/>
      <c r="M108" s="103"/>
      <c r="N108" s="103"/>
      <c r="O108" s="103"/>
      <c r="P108" s="103"/>
      <c r="Q108" s="103"/>
      <c r="R108" s="103"/>
      <c r="S108" s="103"/>
      <c r="T108" s="103"/>
      <c r="U108" s="60">
        <v>18630.63</v>
      </c>
      <c r="V108" s="8"/>
    </row>
    <row r="109" spans="1:22" hidden="1" x14ac:dyDescent="0.2">
      <c r="A109" s="8" t="s">
        <v>438</v>
      </c>
      <c r="B109" s="8"/>
      <c r="C109" s="8"/>
      <c r="D109" s="8"/>
      <c r="E109" s="8"/>
      <c r="F109" s="37"/>
      <c r="G109" s="38"/>
      <c r="H109" s="103" t="s">
        <v>132</v>
      </c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60">
        <v>1</v>
      </c>
      <c r="V109" s="8"/>
    </row>
    <row r="110" spans="1:22" hidden="1" x14ac:dyDescent="0.2">
      <c r="A110" s="8" t="s">
        <v>439</v>
      </c>
      <c r="B110" s="8"/>
      <c r="C110" s="8"/>
      <c r="D110" s="8"/>
      <c r="E110" s="8"/>
      <c r="F110" s="37"/>
      <c r="G110" s="38"/>
      <c r="H110" s="103" t="s">
        <v>134</v>
      </c>
      <c r="I110" s="103"/>
      <c r="J110" s="103"/>
      <c r="K110" s="103"/>
      <c r="L110" s="103"/>
      <c r="M110" s="103"/>
      <c r="N110" s="103"/>
      <c r="O110" s="103"/>
      <c r="P110" s="103"/>
      <c r="Q110" s="103"/>
      <c r="R110" s="103"/>
      <c r="S110" s="103"/>
      <c r="T110" s="103"/>
      <c r="U110" s="60">
        <v>18630.63</v>
      </c>
      <c r="V110" s="8"/>
    </row>
    <row r="111" spans="1:22" x14ac:dyDescent="0.2">
      <c r="A111" s="8" t="s">
        <v>440</v>
      </c>
      <c r="B111" s="8"/>
      <c r="C111" s="8"/>
      <c r="D111" s="8"/>
      <c r="E111" s="8"/>
      <c r="F111" s="37"/>
      <c r="G111" s="38"/>
      <c r="H111" s="103" t="s">
        <v>136</v>
      </c>
      <c r="I111" s="103"/>
      <c r="J111" s="103"/>
      <c r="K111" s="103"/>
      <c r="L111" s="103"/>
      <c r="M111" s="103"/>
      <c r="N111" s="103"/>
      <c r="O111" s="103"/>
      <c r="P111" s="103"/>
      <c r="Q111" s="103"/>
      <c r="R111" s="103"/>
      <c r="S111" s="103"/>
      <c r="T111" s="103"/>
      <c r="U111" s="65">
        <v>1.3480000000000001</v>
      </c>
      <c r="V111" s="8"/>
    </row>
    <row r="112" spans="1:22" x14ac:dyDescent="0.2">
      <c r="A112" s="8" t="s">
        <v>441</v>
      </c>
      <c r="B112" s="8"/>
      <c r="C112" s="8"/>
      <c r="D112" s="8"/>
      <c r="E112" s="8"/>
      <c r="F112" s="37"/>
      <c r="G112" s="38"/>
      <c r="H112" s="103" t="s">
        <v>138</v>
      </c>
      <c r="I112" s="103"/>
      <c r="J112" s="103"/>
      <c r="K112" s="103"/>
      <c r="L112" s="103"/>
      <c r="M112" s="103"/>
      <c r="N112" s="103"/>
      <c r="O112" s="103"/>
      <c r="P112" s="103"/>
      <c r="Q112" s="103"/>
      <c r="R112" s="103"/>
      <c r="S112" s="103"/>
      <c r="T112" s="103"/>
      <c r="U112" s="60">
        <v>4023.78</v>
      </c>
      <c r="V112" s="8"/>
    </row>
    <row r="113" spans="1:22" x14ac:dyDescent="0.2">
      <c r="A113" s="8" t="s">
        <v>442</v>
      </c>
      <c r="B113" s="8"/>
      <c r="C113" s="8"/>
      <c r="D113" s="8"/>
      <c r="E113" s="8"/>
      <c r="F113" s="37"/>
      <c r="G113" s="38"/>
      <c r="H113" s="103" t="s">
        <v>140</v>
      </c>
      <c r="I113" s="103"/>
      <c r="J113" s="103"/>
      <c r="K113" s="103"/>
      <c r="L113" s="103"/>
      <c r="M113" s="103"/>
      <c r="N113" s="103"/>
      <c r="O113" s="103"/>
      <c r="P113" s="103"/>
      <c r="Q113" s="103"/>
      <c r="R113" s="103"/>
      <c r="S113" s="103"/>
      <c r="T113" s="103"/>
      <c r="U113" s="65">
        <v>1.0976999999999999</v>
      </c>
      <c r="V113" s="8"/>
    </row>
    <row r="114" spans="1:22" x14ac:dyDescent="0.2">
      <c r="A114" s="8" t="s">
        <v>443</v>
      </c>
      <c r="B114" s="8"/>
      <c r="C114" s="8"/>
      <c r="D114" s="8"/>
      <c r="E114" s="8"/>
      <c r="F114" s="37"/>
      <c r="G114" s="38"/>
      <c r="H114" s="103" t="s">
        <v>142</v>
      </c>
      <c r="I114" s="103"/>
      <c r="J114" s="103"/>
      <c r="K114" s="103"/>
      <c r="L114" s="103"/>
      <c r="M114" s="103"/>
      <c r="N114" s="103"/>
      <c r="O114" s="103"/>
      <c r="P114" s="103"/>
      <c r="Q114" s="103"/>
      <c r="R114" s="103"/>
      <c r="S114" s="103"/>
      <c r="T114" s="103"/>
      <c r="U114" s="60">
        <v>4416.8999999999996</v>
      </c>
      <c r="V114" s="8"/>
    </row>
    <row r="115" spans="1:22" x14ac:dyDescent="0.2">
      <c r="A115" s="8" t="s">
        <v>444</v>
      </c>
      <c r="B115" s="8"/>
      <c r="C115" s="8"/>
      <c r="D115" s="8"/>
      <c r="E115" s="8"/>
      <c r="F115" s="37"/>
      <c r="G115" s="38"/>
      <c r="H115" s="103" t="s">
        <v>144</v>
      </c>
      <c r="I115" s="103"/>
      <c r="J115" s="103"/>
      <c r="K115" s="103"/>
      <c r="L115" s="103"/>
      <c r="M115" s="103"/>
      <c r="N115" s="103"/>
      <c r="O115" s="103"/>
      <c r="P115" s="103"/>
      <c r="Q115" s="103"/>
      <c r="R115" s="103"/>
      <c r="S115" s="103"/>
      <c r="T115" s="103"/>
      <c r="U115" s="65">
        <v>1.0404</v>
      </c>
      <c r="V115" s="8"/>
    </row>
    <row r="116" spans="1:22" x14ac:dyDescent="0.2">
      <c r="A116" s="8" t="s">
        <v>445</v>
      </c>
      <c r="B116" s="8"/>
      <c r="C116" s="8"/>
      <c r="D116" s="8"/>
      <c r="E116" s="8"/>
      <c r="F116" s="37"/>
      <c r="G116" s="38"/>
      <c r="H116" s="103" t="s">
        <v>146</v>
      </c>
      <c r="I116" s="103"/>
      <c r="J116" s="103"/>
      <c r="K116" s="103"/>
      <c r="L116" s="103"/>
      <c r="M116" s="103"/>
      <c r="N116" s="103"/>
      <c r="O116" s="103"/>
      <c r="P116" s="103"/>
      <c r="Q116" s="103"/>
      <c r="R116" s="103"/>
      <c r="S116" s="103"/>
      <c r="T116" s="103"/>
      <c r="U116" s="60">
        <v>4595.34</v>
      </c>
      <c r="V116" s="8"/>
    </row>
    <row r="117" spans="1:22" hidden="1" x14ac:dyDescent="0.2">
      <c r="A117" s="8" t="s">
        <v>446</v>
      </c>
      <c r="B117" s="8"/>
      <c r="C117" s="8"/>
      <c r="D117" s="8"/>
      <c r="E117" s="8"/>
      <c r="F117" s="37"/>
      <c r="G117" s="38"/>
      <c r="H117" s="103" t="s">
        <v>148</v>
      </c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60">
        <v>1</v>
      </c>
      <c r="V117" s="8"/>
    </row>
    <row r="118" spans="1:22" hidden="1" x14ac:dyDescent="0.2">
      <c r="A118" s="8" t="s">
        <v>447</v>
      </c>
      <c r="B118" s="8"/>
      <c r="C118" s="8"/>
      <c r="D118" s="8"/>
      <c r="E118" s="8"/>
      <c r="F118" s="37"/>
      <c r="G118" s="38"/>
      <c r="H118" s="103" t="s">
        <v>150</v>
      </c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60">
        <v>4595.34</v>
      </c>
      <c r="V118" s="8"/>
    </row>
    <row r="119" spans="1:22" x14ac:dyDescent="0.2">
      <c r="A119" s="8" t="s">
        <v>448</v>
      </c>
      <c r="B119" s="8"/>
      <c r="C119" s="8"/>
      <c r="D119" s="8"/>
      <c r="E119" s="8"/>
      <c r="F119" s="37"/>
      <c r="G119" s="38"/>
      <c r="H119" s="103" t="s">
        <v>152</v>
      </c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60">
        <v>0</v>
      </c>
      <c r="V119" s="8"/>
    </row>
    <row r="120" spans="1:22" x14ac:dyDescent="0.2">
      <c r="A120" s="8" t="s">
        <v>449</v>
      </c>
      <c r="B120" s="8"/>
      <c r="C120" s="8"/>
      <c r="D120" s="8"/>
      <c r="E120" s="8"/>
      <c r="F120" s="37"/>
      <c r="G120" s="38"/>
      <c r="H120" s="103" t="s">
        <v>140</v>
      </c>
      <c r="I120" s="103"/>
      <c r="J120" s="103"/>
      <c r="K120" s="103"/>
      <c r="L120" s="103"/>
      <c r="M120" s="103"/>
      <c r="N120" s="103"/>
      <c r="O120" s="103"/>
      <c r="P120" s="103"/>
      <c r="Q120" s="103"/>
      <c r="R120" s="103"/>
      <c r="S120" s="103"/>
      <c r="T120" s="103"/>
      <c r="U120" s="65">
        <v>1.0976999999999999</v>
      </c>
      <c r="V120" s="8"/>
    </row>
    <row r="121" spans="1:22" x14ac:dyDescent="0.2">
      <c r="A121" s="8" t="s">
        <v>450</v>
      </c>
      <c r="B121" s="8"/>
      <c r="C121" s="8"/>
      <c r="D121" s="8"/>
      <c r="E121" s="8"/>
      <c r="F121" s="37"/>
      <c r="G121" s="38"/>
      <c r="H121" s="103" t="s">
        <v>155</v>
      </c>
      <c r="I121" s="103"/>
      <c r="J121" s="103"/>
      <c r="K121" s="103"/>
      <c r="L121" s="103"/>
      <c r="M121" s="103"/>
      <c r="N121" s="103"/>
      <c r="O121" s="103"/>
      <c r="P121" s="103"/>
      <c r="Q121" s="103"/>
      <c r="R121" s="103"/>
      <c r="S121" s="103"/>
      <c r="T121" s="103"/>
      <c r="U121" s="60">
        <v>0</v>
      </c>
      <c r="V121" s="8"/>
    </row>
    <row r="122" spans="1:22" x14ac:dyDescent="0.2">
      <c r="A122" s="8" t="s">
        <v>451</v>
      </c>
      <c r="B122" s="8"/>
      <c r="C122" s="8"/>
      <c r="D122" s="8"/>
      <c r="E122" s="8"/>
      <c r="F122" s="37"/>
      <c r="G122" s="38"/>
      <c r="H122" s="103" t="s">
        <v>144</v>
      </c>
      <c r="I122" s="103"/>
      <c r="J122" s="103"/>
      <c r="K122" s="103"/>
      <c r="L122" s="103"/>
      <c r="M122" s="103"/>
      <c r="N122" s="103"/>
      <c r="O122" s="103"/>
      <c r="P122" s="103"/>
      <c r="Q122" s="103"/>
      <c r="R122" s="103"/>
      <c r="S122" s="103"/>
      <c r="T122" s="103"/>
      <c r="U122" s="65">
        <v>1.0404</v>
      </c>
      <c r="V122" s="8"/>
    </row>
    <row r="123" spans="1:22" x14ac:dyDescent="0.2">
      <c r="A123" s="8" t="s">
        <v>452</v>
      </c>
      <c r="B123" s="8"/>
      <c r="C123" s="8"/>
      <c r="D123" s="8"/>
      <c r="E123" s="8"/>
      <c r="F123" s="37"/>
      <c r="G123" s="38"/>
      <c r="H123" s="103" t="s">
        <v>158</v>
      </c>
      <c r="I123" s="103"/>
      <c r="J123" s="103"/>
      <c r="K123" s="103"/>
      <c r="L123" s="103"/>
      <c r="M123" s="103"/>
      <c r="N123" s="103"/>
      <c r="O123" s="103"/>
      <c r="P123" s="103"/>
      <c r="Q123" s="103"/>
      <c r="R123" s="103"/>
      <c r="S123" s="103"/>
      <c r="T123" s="103"/>
      <c r="U123" s="60">
        <v>0</v>
      </c>
      <c r="V123" s="8"/>
    </row>
    <row r="124" spans="1:22" hidden="1" x14ac:dyDescent="0.2">
      <c r="A124" s="8" t="s">
        <v>453</v>
      </c>
      <c r="B124" s="8"/>
      <c r="C124" s="8"/>
      <c r="D124" s="8"/>
      <c r="E124" s="8"/>
      <c r="F124" s="37"/>
      <c r="G124" s="38"/>
      <c r="H124" s="103" t="s">
        <v>148</v>
      </c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60">
        <v>1</v>
      </c>
      <c r="V124" s="8"/>
    </row>
    <row r="125" spans="1:22" hidden="1" x14ac:dyDescent="0.2">
      <c r="A125" s="8" t="s">
        <v>454</v>
      </c>
      <c r="B125" s="8"/>
      <c r="C125" s="8"/>
      <c r="D125" s="8"/>
      <c r="E125" s="8"/>
      <c r="F125" s="37"/>
      <c r="G125" s="38"/>
      <c r="H125" s="103" t="s">
        <v>161</v>
      </c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60">
        <v>0</v>
      </c>
      <c r="V125" s="8"/>
    </row>
    <row r="126" spans="1:22" x14ac:dyDescent="0.2">
      <c r="A126" s="8" t="s">
        <v>455</v>
      </c>
      <c r="B126" s="8"/>
      <c r="C126" s="8"/>
      <c r="D126" s="8"/>
      <c r="E126" s="8"/>
      <c r="F126" s="37"/>
      <c r="G126" s="38"/>
      <c r="H126" s="103" t="s">
        <v>163</v>
      </c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60">
        <v>23225.97</v>
      </c>
      <c r="V126" s="8"/>
    </row>
    <row r="127" spans="1:22" x14ac:dyDescent="0.2">
      <c r="A127" s="8" t="s">
        <v>456</v>
      </c>
      <c r="B127" s="8"/>
      <c r="C127" s="8"/>
      <c r="D127" s="8"/>
      <c r="E127" s="8"/>
      <c r="F127" s="37"/>
      <c r="G127" s="38"/>
      <c r="H127" s="103" t="s">
        <v>193</v>
      </c>
      <c r="I127" s="103"/>
      <c r="J127" s="103"/>
      <c r="K127" s="103"/>
      <c r="L127" s="103"/>
      <c r="M127" s="103"/>
      <c r="N127" s="103"/>
      <c r="O127" s="103"/>
      <c r="P127" s="103"/>
      <c r="Q127" s="103"/>
      <c r="R127" s="103"/>
      <c r="S127" s="103"/>
      <c r="T127" s="103"/>
      <c r="U127" s="60">
        <v>23226</v>
      </c>
      <c r="V127" s="8"/>
    </row>
    <row r="128" spans="1:22" x14ac:dyDescent="0.2">
      <c r="A128" s="8" t="s">
        <v>459</v>
      </c>
      <c r="B128" s="8"/>
      <c r="C128" s="8">
        <v>0</v>
      </c>
      <c r="D128" s="8">
        <v>0</v>
      </c>
      <c r="E128" s="8">
        <v>0</v>
      </c>
      <c r="F128" s="37"/>
      <c r="G128" s="38"/>
      <c r="H128" s="103" t="s">
        <v>107</v>
      </c>
      <c r="I128" s="103"/>
      <c r="J128" s="103"/>
      <c r="K128" s="103"/>
      <c r="L128" s="103"/>
      <c r="M128" s="103"/>
      <c r="N128" s="103"/>
      <c r="O128" s="103"/>
      <c r="P128" s="103"/>
      <c r="Q128" s="103"/>
      <c r="R128" s="103"/>
      <c r="S128" s="103"/>
      <c r="T128" s="103"/>
      <c r="U128" s="60">
        <v>0</v>
      </c>
      <c r="V128" s="8"/>
    </row>
    <row r="129" spans="1:22" x14ac:dyDescent="0.2">
      <c r="A129" s="8" t="s">
        <v>460</v>
      </c>
      <c r="B129" s="8"/>
      <c r="C129" s="8">
        <v>0</v>
      </c>
      <c r="D129" s="8">
        <v>0</v>
      </c>
      <c r="E129" s="8">
        <v>0</v>
      </c>
      <c r="F129" s="37"/>
      <c r="G129" s="38"/>
      <c r="H129" s="103" t="s">
        <v>108</v>
      </c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60">
        <v>6798</v>
      </c>
      <c r="V129" s="8"/>
    </row>
    <row r="130" spans="1:22" x14ac:dyDescent="0.2">
      <c r="A130" s="8" t="s">
        <v>461</v>
      </c>
      <c r="B130" s="8"/>
      <c r="C130" s="8">
        <v>0</v>
      </c>
      <c r="D130" s="8">
        <v>0</v>
      </c>
      <c r="E130" s="8">
        <v>0</v>
      </c>
      <c r="F130" s="37"/>
      <c r="G130" s="38"/>
      <c r="H130" s="103" t="s">
        <v>109</v>
      </c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60">
        <v>13393</v>
      </c>
      <c r="V130" s="8"/>
    </row>
    <row r="131" spans="1:22" x14ac:dyDescent="0.2">
      <c r="A131" s="8" t="s">
        <v>462</v>
      </c>
      <c r="B131" s="8"/>
      <c r="C131" s="8">
        <v>0</v>
      </c>
      <c r="D131" s="8">
        <v>0</v>
      </c>
      <c r="E131" s="8">
        <v>0</v>
      </c>
      <c r="F131" s="37"/>
      <c r="G131" s="38"/>
      <c r="H131" s="103" t="s">
        <v>110</v>
      </c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60">
        <v>4079</v>
      </c>
      <c r="V131" s="8"/>
    </row>
    <row r="132" spans="1:22" x14ac:dyDescent="0.2">
      <c r="A132" s="8" t="s">
        <v>463</v>
      </c>
      <c r="B132" s="8"/>
      <c r="C132" s="8">
        <v>0</v>
      </c>
      <c r="D132" s="8">
        <v>0</v>
      </c>
      <c r="E132" s="8">
        <v>0</v>
      </c>
      <c r="F132" s="37"/>
      <c r="G132" s="38"/>
      <c r="H132" s="103" t="s">
        <v>111</v>
      </c>
      <c r="I132" s="103"/>
      <c r="J132" s="103"/>
      <c r="K132" s="103"/>
      <c r="L132" s="103"/>
      <c r="M132" s="103"/>
      <c r="N132" s="103"/>
      <c r="O132" s="103"/>
      <c r="P132" s="103"/>
      <c r="Q132" s="103"/>
      <c r="R132" s="103"/>
      <c r="S132" s="103"/>
      <c r="T132" s="103"/>
      <c r="U132" s="60">
        <v>6485</v>
      </c>
      <c r="V132" s="8"/>
    </row>
    <row r="133" spans="1:22" x14ac:dyDescent="0.2">
      <c r="A133" s="8" t="s">
        <v>464</v>
      </c>
      <c r="B133" s="8"/>
      <c r="C133" s="8">
        <v>0</v>
      </c>
      <c r="D133" s="8">
        <v>32.630000000000003</v>
      </c>
      <c r="E133" s="8">
        <v>0</v>
      </c>
      <c r="F133" s="37"/>
      <c r="G133" s="38"/>
      <c r="H133" s="103" t="s">
        <v>112</v>
      </c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60">
        <v>32.630000000000003</v>
      </c>
      <c r="V133" s="8"/>
    </row>
    <row r="134" spans="1:22" x14ac:dyDescent="0.2">
      <c r="A134" s="8" t="s">
        <v>465</v>
      </c>
      <c r="B134" s="8"/>
      <c r="C134" s="8">
        <v>0</v>
      </c>
      <c r="D134" s="8">
        <v>0</v>
      </c>
      <c r="E134" s="8">
        <v>0</v>
      </c>
      <c r="F134" s="37"/>
      <c r="G134" s="38"/>
      <c r="H134" s="103" t="s">
        <v>114</v>
      </c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65">
        <v>1.44</v>
      </c>
      <c r="V134" s="8"/>
    </row>
    <row r="135" spans="1:22" x14ac:dyDescent="0.2">
      <c r="A135" s="8" t="s">
        <v>466</v>
      </c>
      <c r="B135" s="8"/>
      <c r="C135" s="8">
        <v>0</v>
      </c>
      <c r="D135" s="8">
        <v>0</v>
      </c>
      <c r="E135" s="8">
        <v>0</v>
      </c>
      <c r="F135" s="37"/>
      <c r="G135" s="38"/>
      <c r="H135" s="103" t="s">
        <v>116</v>
      </c>
      <c r="I135" s="103"/>
      <c r="J135" s="103"/>
      <c r="K135" s="103"/>
      <c r="L135" s="103"/>
      <c r="M135" s="103"/>
      <c r="N135" s="103"/>
      <c r="O135" s="103"/>
      <c r="P135" s="103"/>
      <c r="Q135" s="103"/>
      <c r="R135" s="103"/>
      <c r="S135" s="103"/>
      <c r="T135" s="103"/>
      <c r="U135" s="60">
        <v>9789.1200000000008</v>
      </c>
      <c r="V135" s="8"/>
    </row>
    <row r="136" spans="1:22" x14ac:dyDescent="0.2">
      <c r="A136" s="8" t="s">
        <v>467</v>
      </c>
      <c r="B136" s="8"/>
      <c r="C136" s="8">
        <v>0</v>
      </c>
      <c r="D136" s="8">
        <v>0</v>
      </c>
      <c r="E136" s="8">
        <v>0</v>
      </c>
      <c r="F136" s="37"/>
      <c r="G136" s="38"/>
      <c r="H136" s="103" t="s">
        <v>118</v>
      </c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60">
        <v>19285.919999999998</v>
      </c>
      <c r="V136" s="8"/>
    </row>
    <row r="137" spans="1:22" x14ac:dyDescent="0.2">
      <c r="A137" s="8" t="s">
        <v>468</v>
      </c>
      <c r="B137" s="8"/>
      <c r="C137" s="8">
        <v>0</v>
      </c>
      <c r="D137" s="8">
        <v>0</v>
      </c>
      <c r="E137" s="8">
        <v>0</v>
      </c>
      <c r="F137" s="37"/>
      <c r="G137" s="38"/>
      <c r="H137" s="103" t="s">
        <v>120</v>
      </c>
      <c r="I137" s="103"/>
      <c r="J137" s="103"/>
      <c r="K137" s="103"/>
      <c r="L137" s="103"/>
      <c r="M137" s="103"/>
      <c r="N137" s="103"/>
      <c r="O137" s="103"/>
      <c r="P137" s="103"/>
      <c r="Q137" s="103"/>
      <c r="R137" s="103"/>
      <c r="S137" s="103"/>
      <c r="T137" s="103"/>
      <c r="U137" s="60">
        <v>5873.76</v>
      </c>
      <c r="V137" s="8"/>
    </row>
    <row r="138" spans="1:22" x14ac:dyDescent="0.2">
      <c r="A138" s="8" t="s">
        <v>469</v>
      </c>
      <c r="B138" s="8"/>
      <c r="C138" s="8">
        <v>0</v>
      </c>
      <c r="D138" s="8">
        <v>0</v>
      </c>
      <c r="E138" s="8">
        <v>0</v>
      </c>
      <c r="F138" s="37"/>
      <c r="G138" s="38"/>
      <c r="H138" s="103" t="s">
        <v>122</v>
      </c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60">
        <v>34948.800000000003</v>
      </c>
      <c r="V138" s="8"/>
    </row>
    <row r="139" spans="1:22" x14ac:dyDescent="0.2">
      <c r="A139" s="8" t="s">
        <v>470</v>
      </c>
      <c r="B139" s="8"/>
      <c r="C139" s="8">
        <v>0</v>
      </c>
      <c r="D139" s="8">
        <v>0</v>
      </c>
      <c r="E139" s="8">
        <v>0</v>
      </c>
      <c r="F139" s="37"/>
      <c r="G139" s="38"/>
      <c r="H139" s="103" t="s">
        <v>124</v>
      </c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65">
        <v>1.0579000000000001</v>
      </c>
      <c r="V139" s="8"/>
    </row>
    <row r="140" spans="1:22" x14ac:dyDescent="0.2">
      <c r="A140" s="8" t="s">
        <v>471</v>
      </c>
      <c r="B140" s="8"/>
      <c r="C140" s="8">
        <v>0</v>
      </c>
      <c r="D140" s="8">
        <v>0</v>
      </c>
      <c r="E140" s="8">
        <v>0</v>
      </c>
      <c r="F140" s="37"/>
      <c r="G140" s="38"/>
      <c r="H140" s="103" t="s">
        <v>126</v>
      </c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60">
        <v>36972.339999999997</v>
      </c>
      <c r="V140" s="8"/>
    </row>
    <row r="141" spans="1:22" x14ac:dyDescent="0.2">
      <c r="A141" s="8" t="s">
        <v>472</v>
      </c>
      <c r="B141" s="8"/>
      <c r="C141" s="8">
        <v>0</v>
      </c>
      <c r="D141" s="8">
        <v>0</v>
      </c>
      <c r="E141" s="8">
        <v>0</v>
      </c>
      <c r="F141" s="37"/>
      <c r="G141" s="38"/>
      <c r="H141" s="103" t="s">
        <v>128</v>
      </c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65">
        <v>1.0427</v>
      </c>
      <c r="V141" s="8"/>
    </row>
    <row r="142" spans="1:22" x14ac:dyDescent="0.2">
      <c r="A142" s="8" t="s">
        <v>473</v>
      </c>
      <c r="B142" s="8"/>
      <c r="C142" s="8">
        <v>0</v>
      </c>
      <c r="D142" s="8">
        <v>0</v>
      </c>
      <c r="E142" s="8">
        <v>0</v>
      </c>
      <c r="F142" s="37"/>
      <c r="G142" s="38"/>
      <c r="H142" s="103" t="s">
        <v>130</v>
      </c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60">
        <v>38551.06</v>
      </c>
      <c r="V142" s="8"/>
    </row>
    <row r="143" spans="1:22" hidden="1" x14ac:dyDescent="0.2">
      <c r="A143" s="8" t="s">
        <v>474</v>
      </c>
      <c r="B143" s="8"/>
      <c r="C143" s="8">
        <v>0</v>
      </c>
      <c r="D143" s="8">
        <v>0</v>
      </c>
      <c r="E143" s="8">
        <v>0</v>
      </c>
      <c r="F143" s="37"/>
      <c r="G143" s="38"/>
      <c r="H143" s="103" t="s">
        <v>132</v>
      </c>
      <c r="I143" s="103"/>
      <c r="J143" s="103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60">
        <v>1</v>
      </c>
      <c r="V143" s="8"/>
    </row>
    <row r="144" spans="1:22" hidden="1" x14ac:dyDescent="0.2">
      <c r="A144" s="8" t="s">
        <v>475</v>
      </c>
      <c r="B144" s="8"/>
      <c r="C144" s="8">
        <v>0</v>
      </c>
      <c r="D144" s="8">
        <v>0</v>
      </c>
      <c r="E144" s="8">
        <v>0</v>
      </c>
      <c r="F144" s="37"/>
      <c r="G144" s="38"/>
      <c r="H144" s="103" t="s">
        <v>134</v>
      </c>
      <c r="I144" s="103"/>
      <c r="J144" s="103"/>
      <c r="K144" s="103"/>
      <c r="L144" s="103"/>
      <c r="M144" s="103"/>
      <c r="N144" s="103"/>
      <c r="O144" s="103"/>
      <c r="P144" s="103"/>
      <c r="Q144" s="103"/>
      <c r="R144" s="103"/>
      <c r="S144" s="103"/>
      <c r="T144" s="103"/>
      <c r="U144" s="60">
        <v>38551.06</v>
      </c>
      <c r="V144" s="8"/>
    </row>
    <row r="145" spans="1:22" x14ac:dyDescent="0.2">
      <c r="A145" s="8" t="s">
        <v>476</v>
      </c>
      <c r="B145" s="8"/>
      <c r="C145" s="8">
        <v>0</v>
      </c>
      <c r="D145" s="8">
        <v>0</v>
      </c>
      <c r="E145" s="8">
        <v>0</v>
      </c>
      <c r="F145" s="37"/>
      <c r="G145" s="38"/>
      <c r="H145" s="103" t="s">
        <v>136</v>
      </c>
      <c r="I145" s="103"/>
      <c r="J145" s="103"/>
      <c r="K145" s="103"/>
      <c r="L145" s="103"/>
      <c r="M145" s="103"/>
      <c r="N145" s="103"/>
      <c r="O145" s="103"/>
      <c r="P145" s="103"/>
      <c r="Q145" s="103"/>
      <c r="R145" s="103"/>
      <c r="S145" s="103"/>
      <c r="T145" s="103"/>
      <c r="U145" s="65">
        <v>1.3480000000000001</v>
      </c>
      <c r="V145" s="8"/>
    </row>
    <row r="146" spans="1:22" x14ac:dyDescent="0.2">
      <c r="A146" s="8" t="s">
        <v>477</v>
      </c>
      <c r="B146" s="8"/>
      <c r="C146" s="8">
        <v>0</v>
      </c>
      <c r="D146" s="8">
        <v>0</v>
      </c>
      <c r="E146" s="8">
        <v>0</v>
      </c>
      <c r="F146" s="37"/>
      <c r="G146" s="38"/>
      <c r="H146" s="103" t="s">
        <v>138</v>
      </c>
      <c r="I146" s="103"/>
      <c r="J146" s="103"/>
      <c r="K146" s="103"/>
      <c r="L146" s="103"/>
      <c r="M146" s="103"/>
      <c r="N146" s="103"/>
      <c r="O146" s="103"/>
      <c r="P146" s="103"/>
      <c r="Q146" s="103"/>
      <c r="R146" s="103"/>
      <c r="S146" s="103"/>
      <c r="T146" s="103"/>
      <c r="U146" s="60">
        <v>8741.7800000000007</v>
      </c>
      <c r="V146" s="8"/>
    </row>
    <row r="147" spans="1:22" x14ac:dyDescent="0.2">
      <c r="A147" s="8" t="s">
        <v>478</v>
      </c>
      <c r="B147" s="8"/>
      <c r="C147" s="8">
        <v>0</v>
      </c>
      <c r="D147" s="8">
        <v>0</v>
      </c>
      <c r="E147" s="8">
        <v>0</v>
      </c>
      <c r="F147" s="37"/>
      <c r="G147" s="38"/>
      <c r="H147" s="103" t="s">
        <v>140</v>
      </c>
      <c r="I147" s="103"/>
      <c r="J147" s="103"/>
      <c r="K147" s="103"/>
      <c r="L147" s="103"/>
      <c r="M147" s="103"/>
      <c r="N147" s="103"/>
      <c r="O147" s="103"/>
      <c r="P147" s="103"/>
      <c r="Q147" s="103"/>
      <c r="R147" s="103"/>
      <c r="S147" s="103"/>
      <c r="T147" s="103"/>
      <c r="U147" s="65">
        <v>1.0976999999999999</v>
      </c>
      <c r="V147" s="8"/>
    </row>
    <row r="148" spans="1:22" x14ac:dyDescent="0.2">
      <c r="A148" s="8" t="s">
        <v>479</v>
      </c>
      <c r="B148" s="8"/>
      <c r="C148" s="8">
        <v>0</v>
      </c>
      <c r="D148" s="8">
        <v>0</v>
      </c>
      <c r="E148" s="8">
        <v>0</v>
      </c>
      <c r="F148" s="37"/>
      <c r="G148" s="38"/>
      <c r="H148" s="103" t="s">
        <v>142</v>
      </c>
      <c r="I148" s="103"/>
      <c r="J148" s="103"/>
      <c r="K148" s="103"/>
      <c r="L148" s="103"/>
      <c r="M148" s="103"/>
      <c r="N148" s="103"/>
      <c r="O148" s="103"/>
      <c r="P148" s="103"/>
      <c r="Q148" s="103"/>
      <c r="R148" s="103"/>
      <c r="S148" s="103"/>
      <c r="T148" s="103"/>
      <c r="U148" s="60">
        <v>9595.85</v>
      </c>
      <c r="V148" s="8"/>
    </row>
    <row r="149" spans="1:22" x14ac:dyDescent="0.2">
      <c r="A149" s="8" t="s">
        <v>480</v>
      </c>
      <c r="B149" s="8"/>
      <c r="C149" s="8">
        <v>0</v>
      </c>
      <c r="D149" s="8">
        <v>0</v>
      </c>
      <c r="E149" s="8">
        <v>0</v>
      </c>
      <c r="F149" s="37"/>
      <c r="G149" s="38"/>
      <c r="H149" s="103" t="s">
        <v>144</v>
      </c>
      <c r="I149" s="103"/>
      <c r="J149" s="103"/>
      <c r="K149" s="103"/>
      <c r="L149" s="103"/>
      <c r="M149" s="103"/>
      <c r="N149" s="103"/>
      <c r="O149" s="103"/>
      <c r="P149" s="103"/>
      <c r="Q149" s="103"/>
      <c r="R149" s="103"/>
      <c r="S149" s="103"/>
      <c r="T149" s="103"/>
      <c r="U149" s="65">
        <v>1.0404</v>
      </c>
      <c r="V149" s="8"/>
    </row>
    <row r="150" spans="1:22" x14ac:dyDescent="0.2">
      <c r="A150" s="8" t="s">
        <v>481</v>
      </c>
      <c r="B150" s="8"/>
      <c r="C150" s="8">
        <v>0</v>
      </c>
      <c r="D150" s="8">
        <v>0</v>
      </c>
      <c r="E150" s="8">
        <v>0</v>
      </c>
      <c r="F150" s="37"/>
      <c r="G150" s="38"/>
      <c r="H150" s="103" t="s">
        <v>146</v>
      </c>
      <c r="I150" s="103"/>
      <c r="J150" s="103"/>
      <c r="K150" s="103"/>
      <c r="L150" s="103"/>
      <c r="M150" s="103"/>
      <c r="N150" s="103"/>
      <c r="O150" s="103"/>
      <c r="P150" s="103"/>
      <c r="Q150" s="103"/>
      <c r="R150" s="103"/>
      <c r="S150" s="103"/>
      <c r="T150" s="103"/>
      <c r="U150" s="60">
        <v>9983.52</v>
      </c>
      <c r="V150" s="8"/>
    </row>
    <row r="151" spans="1:22" hidden="1" x14ac:dyDescent="0.2">
      <c r="A151" s="8" t="s">
        <v>482</v>
      </c>
      <c r="B151" s="8"/>
      <c r="C151" s="8">
        <v>0</v>
      </c>
      <c r="D151" s="8">
        <v>0</v>
      </c>
      <c r="E151" s="8">
        <v>0</v>
      </c>
      <c r="F151" s="37"/>
      <c r="G151" s="38"/>
      <c r="H151" s="103" t="s">
        <v>148</v>
      </c>
      <c r="I151" s="103"/>
      <c r="J151" s="103"/>
      <c r="K151" s="103"/>
      <c r="L151" s="103"/>
      <c r="M151" s="103"/>
      <c r="N151" s="103"/>
      <c r="O151" s="103"/>
      <c r="P151" s="103"/>
      <c r="Q151" s="103"/>
      <c r="R151" s="103"/>
      <c r="S151" s="103"/>
      <c r="T151" s="103"/>
      <c r="U151" s="60">
        <v>1</v>
      </c>
      <c r="V151" s="8"/>
    </row>
    <row r="152" spans="1:22" hidden="1" x14ac:dyDescent="0.2">
      <c r="A152" s="8" t="s">
        <v>483</v>
      </c>
      <c r="B152" s="8"/>
      <c r="C152" s="8">
        <v>0</v>
      </c>
      <c r="D152" s="8">
        <v>0</v>
      </c>
      <c r="E152" s="8">
        <v>0</v>
      </c>
      <c r="F152" s="37"/>
      <c r="G152" s="38"/>
      <c r="H152" s="103" t="s">
        <v>150</v>
      </c>
      <c r="I152" s="103"/>
      <c r="J152" s="103"/>
      <c r="K152" s="103"/>
      <c r="L152" s="103"/>
      <c r="M152" s="103"/>
      <c r="N152" s="103"/>
      <c r="O152" s="103"/>
      <c r="P152" s="103"/>
      <c r="Q152" s="103"/>
      <c r="R152" s="103"/>
      <c r="S152" s="103"/>
      <c r="T152" s="103"/>
      <c r="U152" s="60">
        <v>9983.52</v>
      </c>
      <c r="V152" s="8"/>
    </row>
    <row r="153" spans="1:22" x14ac:dyDescent="0.2">
      <c r="A153" s="8" t="s">
        <v>484</v>
      </c>
      <c r="B153" s="8"/>
      <c r="C153" s="8">
        <v>0</v>
      </c>
      <c r="D153" s="8">
        <v>0</v>
      </c>
      <c r="E153" s="8">
        <v>0</v>
      </c>
      <c r="F153" s="37"/>
      <c r="G153" s="38"/>
      <c r="H153" s="103" t="s">
        <v>152</v>
      </c>
      <c r="I153" s="103"/>
      <c r="J153" s="103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60">
        <v>0</v>
      </c>
      <c r="V153" s="8"/>
    </row>
    <row r="154" spans="1:22" x14ac:dyDescent="0.2">
      <c r="A154" s="8" t="s">
        <v>485</v>
      </c>
      <c r="B154" s="8"/>
      <c r="C154" s="8">
        <v>0</v>
      </c>
      <c r="D154" s="8">
        <v>0</v>
      </c>
      <c r="E154" s="8">
        <v>0</v>
      </c>
      <c r="F154" s="37"/>
      <c r="G154" s="38"/>
      <c r="H154" s="103" t="s">
        <v>140</v>
      </c>
      <c r="I154" s="103"/>
      <c r="J154" s="103"/>
      <c r="K154" s="103"/>
      <c r="L154" s="103"/>
      <c r="M154" s="103"/>
      <c r="N154" s="103"/>
      <c r="O154" s="103"/>
      <c r="P154" s="103"/>
      <c r="Q154" s="103"/>
      <c r="R154" s="103"/>
      <c r="S154" s="103"/>
      <c r="T154" s="103"/>
      <c r="U154" s="65">
        <v>1.0976999999999999</v>
      </c>
      <c r="V154" s="8"/>
    </row>
    <row r="155" spans="1:22" x14ac:dyDescent="0.2">
      <c r="A155" s="8" t="s">
        <v>486</v>
      </c>
      <c r="B155" s="8"/>
      <c r="C155" s="8">
        <v>0</v>
      </c>
      <c r="D155" s="8">
        <v>0</v>
      </c>
      <c r="E155" s="8">
        <v>0</v>
      </c>
      <c r="F155" s="37"/>
      <c r="G155" s="38"/>
      <c r="H155" s="103" t="s">
        <v>155</v>
      </c>
      <c r="I155" s="103"/>
      <c r="J155" s="103"/>
      <c r="K155" s="103"/>
      <c r="L155" s="103"/>
      <c r="M155" s="103"/>
      <c r="N155" s="103"/>
      <c r="O155" s="103"/>
      <c r="P155" s="103"/>
      <c r="Q155" s="103"/>
      <c r="R155" s="103"/>
      <c r="S155" s="103"/>
      <c r="T155" s="103"/>
      <c r="U155" s="60">
        <v>0</v>
      </c>
      <c r="V155" s="8"/>
    </row>
    <row r="156" spans="1:22" x14ac:dyDescent="0.2">
      <c r="A156" s="8" t="s">
        <v>487</v>
      </c>
      <c r="B156" s="8"/>
      <c r="C156" s="8">
        <v>0</v>
      </c>
      <c r="D156" s="8">
        <v>0</v>
      </c>
      <c r="E156" s="8">
        <v>0</v>
      </c>
      <c r="F156" s="37"/>
      <c r="G156" s="38"/>
      <c r="H156" s="103" t="s">
        <v>144</v>
      </c>
      <c r="I156" s="103"/>
      <c r="J156" s="103"/>
      <c r="K156" s="103"/>
      <c r="L156" s="103"/>
      <c r="M156" s="103"/>
      <c r="N156" s="103"/>
      <c r="O156" s="103"/>
      <c r="P156" s="103"/>
      <c r="Q156" s="103"/>
      <c r="R156" s="103"/>
      <c r="S156" s="103"/>
      <c r="T156" s="103"/>
      <c r="U156" s="65">
        <v>1.0404</v>
      </c>
      <c r="V156" s="8"/>
    </row>
    <row r="157" spans="1:22" x14ac:dyDescent="0.2">
      <c r="A157" s="8" t="s">
        <v>488</v>
      </c>
      <c r="B157" s="8"/>
      <c r="C157" s="8">
        <v>0</v>
      </c>
      <c r="D157" s="8">
        <v>0</v>
      </c>
      <c r="E157" s="8">
        <v>0</v>
      </c>
      <c r="F157" s="37"/>
      <c r="G157" s="38"/>
      <c r="H157" s="103" t="s">
        <v>158</v>
      </c>
      <c r="I157" s="103"/>
      <c r="J157" s="103"/>
      <c r="K157" s="103"/>
      <c r="L157" s="103"/>
      <c r="M157" s="103"/>
      <c r="N157" s="103"/>
      <c r="O157" s="103"/>
      <c r="P157" s="103"/>
      <c r="Q157" s="103"/>
      <c r="R157" s="103"/>
      <c r="S157" s="103"/>
      <c r="T157" s="103"/>
      <c r="U157" s="60">
        <v>0</v>
      </c>
      <c r="V157" s="8"/>
    </row>
    <row r="158" spans="1:22" hidden="1" x14ac:dyDescent="0.2">
      <c r="A158" s="8" t="s">
        <v>489</v>
      </c>
      <c r="B158" s="8"/>
      <c r="C158" s="8">
        <v>0</v>
      </c>
      <c r="D158" s="8">
        <v>0</v>
      </c>
      <c r="E158" s="8">
        <v>0</v>
      </c>
      <c r="F158" s="37"/>
      <c r="G158" s="38"/>
      <c r="H158" s="103" t="s">
        <v>148</v>
      </c>
      <c r="I158" s="103"/>
      <c r="J158" s="103"/>
      <c r="K158" s="103"/>
      <c r="L158" s="103"/>
      <c r="M158" s="103"/>
      <c r="N158" s="103"/>
      <c r="O158" s="103"/>
      <c r="P158" s="103"/>
      <c r="Q158" s="103"/>
      <c r="R158" s="103"/>
      <c r="S158" s="103"/>
      <c r="T158" s="103"/>
      <c r="U158" s="60">
        <v>1</v>
      </c>
      <c r="V158" s="8"/>
    </row>
    <row r="159" spans="1:22" hidden="1" x14ac:dyDescent="0.2">
      <c r="A159" s="8" t="s">
        <v>490</v>
      </c>
      <c r="B159" s="8"/>
      <c r="C159" s="8">
        <v>0</v>
      </c>
      <c r="D159" s="8">
        <v>0</v>
      </c>
      <c r="E159" s="8">
        <v>0</v>
      </c>
      <c r="F159" s="37"/>
      <c r="G159" s="38"/>
      <c r="H159" s="103" t="s">
        <v>161</v>
      </c>
      <c r="I159" s="103"/>
      <c r="J159" s="103"/>
      <c r="K159" s="103"/>
      <c r="L159" s="103"/>
      <c r="M159" s="103"/>
      <c r="N159" s="103"/>
      <c r="O159" s="103"/>
      <c r="P159" s="103"/>
      <c r="Q159" s="103"/>
      <c r="R159" s="103"/>
      <c r="S159" s="103"/>
      <c r="T159" s="103"/>
      <c r="U159" s="60">
        <v>0</v>
      </c>
      <c r="V159" s="8"/>
    </row>
    <row r="160" spans="1:22" x14ac:dyDescent="0.2">
      <c r="A160" s="8" t="s">
        <v>491</v>
      </c>
      <c r="B160" s="8"/>
      <c r="C160" s="8">
        <v>0</v>
      </c>
      <c r="D160" s="8">
        <v>0</v>
      </c>
      <c r="E160" s="8">
        <v>0</v>
      </c>
      <c r="F160" s="37"/>
      <c r="G160" s="38"/>
      <c r="H160" s="103" t="s">
        <v>163</v>
      </c>
      <c r="I160" s="103"/>
      <c r="J160" s="103"/>
      <c r="K160" s="103"/>
      <c r="L160" s="103"/>
      <c r="M160" s="103"/>
      <c r="N160" s="103"/>
      <c r="O160" s="103"/>
      <c r="P160" s="103"/>
      <c r="Q160" s="103"/>
      <c r="R160" s="103"/>
      <c r="S160" s="103"/>
      <c r="T160" s="103"/>
      <c r="U160" s="60">
        <v>48534.58</v>
      </c>
      <c r="V160" s="8"/>
    </row>
    <row r="161" spans="1:22" x14ac:dyDescent="0.2">
      <c r="A161" s="8" t="s">
        <v>492</v>
      </c>
      <c r="B161" s="8"/>
      <c r="C161" s="8">
        <v>0</v>
      </c>
      <c r="D161" s="8">
        <v>0</v>
      </c>
      <c r="E161" s="8">
        <v>0</v>
      </c>
      <c r="F161" s="37"/>
      <c r="G161" s="38"/>
      <c r="H161" s="104" t="s">
        <v>193</v>
      </c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66">
        <v>48535</v>
      </c>
      <c r="V161" s="8"/>
    </row>
    <row r="162" spans="1:22" x14ac:dyDescent="0.2">
      <c r="A162" s="8" t="s">
        <v>493</v>
      </c>
      <c r="B162" s="8" t="s">
        <v>494</v>
      </c>
      <c r="C162" s="8"/>
      <c r="D162" s="8"/>
      <c r="E162" s="8"/>
      <c r="F162" s="8"/>
      <c r="G162" s="8"/>
      <c r="H162" s="8"/>
      <c r="I162" s="61"/>
      <c r="J162" s="62"/>
      <c r="K162" s="8"/>
      <c r="L162" s="8"/>
      <c r="M162" s="8"/>
      <c r="N162" s="8"/>
      <c r="O162" s="63"/>
      <c r="P162" s="8"/>
      <c r="Q162" s="8"/>
      <c r="R162" s="8"/>
      <c r="S162" s="8"/>
      <c r="T162" s="8"/>
      <c r="U162" s="8"/>
      <c r="V162" s="8"/>
    </row>
    <row r="163" spans="1:22" x14ac:dyDescent="0.2">
      <c r="A163" s="8" t="s">
        <v>493</v>
      </c>
      <c r="B163" s="8" t="s">
        <v>494</v>
      </c>
      <c r="C163" s="8"/>
      <c r="D163" s="8"/>
      <c r="E163" s="8"/>
      <c r="F163" s="8"/>
      <c r="G163" s="64"/>
      <c r="H163" s="69"/>
      <c r="I163" s="68"/>
      <c r="J163" s="68"/>
      <c r="K163" s="68"/>
      <c r="L163" s="68"/>
      <c r="M163" s="68"/>
      <c r="N163" s="68"/>
      <c r="O163" s="68"/>
      <c r="P163" s="68"/>
      <c r="Q163" s="69"/>
      <c r="R163" s="68"/>
      <c r="S163" s="68"/>
      <c r="T163" s="70"/>
      <c r="U163" s="8"/>
      <c r="V163" s="8"/>
    </row>
    <row r="164" spans="1:22" x14ac:dyDescent="0.2">
      <c r="A164" s="8" t="s">
        <v>493</v>
      </c>
      <c r="B164" s="8" t="s">
        <v>494</v>
      </c>
      <c r="C164" s="8"/>
      <c r="D164" s="8"/>
      <c r="E164" s="8"/>
      <c r="F164" s="8"/>
      <c r="G164" s="64"/>
      <c r="H164" s="71"/>
      <c r="I164" s="68"/>
      <c r="J164" s="68"/>
      <c r="K164" s="68"/>
      <c r="L164" s="68"/>
      <c r="M164" s="68"/>
      <c r="N164" s="68"/>
      <c r="O164" s="68"/>
      <c r="P164" s="68"/>
      <c r="Q164" s="68"/>
      <c r="R164" s="68"/>
      <c r="S164" s="68"/>
      <c r="T164" s="70"/>
      <c r="U164" s="8"/>
      <c r="V164" s="8"/>
    </row>
    <row r="165" spans="1:22" x14ac:dyDescent="0.2">
      <c r="A165" s="8" t="s">
        <v>493</v>
      </c>
      <c r="B165" s="8" t="s">
        <v>494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</row>
    <row r="166" spans="1:22" x14ac:dyDescent="0.2">
      <c r="A166" s="8" t="s">
        <v>493</v>
      </c>
      <c r="B166" s="8" t="s">
        <v>494</v>
      </c>
      <c r="C166" s="8"/>
      <c r="D166" s="8"/>
      <c r="E166" s="8"/>
      <c r="F166" s="37"/>
      <c r="G166" s="38"/>
      <c r="H166" s="38"/>
      <c r="I166" s="39" t="s">
        <v>11</v>
      </c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40"/>
    </row>
    <row r="167" spans="1:22" x14ac:dyDescent="0.2">
      <c r="A167" s="8"/>
      <c r="B167" s="8"/>
      <c r="C167" s="8"/>
      <c r="D167" s="8"/>
      <c r="E167" s="8"/>
      <c r="F167" s="68"/>
      <c r="G167" s="68"/>
      <c r="H167" s="68"/>
      <c r="I167" s="77"/>
      <c r="J167" s="68"/>
      <c r="K167" s="68"/>
      <c r="L167" s="68"/>
      <c r="M167" s="68"/>
      <c r="N167" s="68"/>
      <c r="O167" s="68"/>
      <c r="P167" s="68"/>
      <c r="Q167" s="68"/>
      <c r="R167" s="68"/>
      <c r="S167" s="68"/>
      <c r="T167" s="68"/>
      <c r="U167" s="68"/>
      <c r="V167" s="68"/>
    </row>
    <row r="168" spans="1:22" x14ac:dyDescent="0.2">
      <c r="A168" s="8"/>
      <c r="B168" s="8"/>
      <c r="C168" s="8"/>
      <c r="D168" s="8"/>
      <c r="E168" s="8"/>
      <c r="F168" s="68"/>
      <c r="G168" s="68"/>
      <c r="H168" s="68"/>
      <c r="I168" s="77"/>
      <c r="J168" s="68"/>
      <c r="K168" s="68"/>
      <c r="L168" s="68"/>
      <c r="M168" s="68"/>
      <c r="N168" s="68"/>
      <c r="O168" s="68"/>
      <c r="P168" s="68"/>
      <c r="Q168" s="68"/>
      <c r="R168" s="68"/>
      <c r="S168" s="68"/>
      <c r="T168" s="68"/>
      <c r="U168" s="68"/>
      <c r="V168" s="68"/>
    </row>
    <row r="170" spans="1:22" ht="18.75" x14ac:dyDescent="0.3">
      <c r="G170" s="72" t="s">
        <v>512</v>
      </c>
      <c r="H170" s="9"/>
      <c r="I170" s="73"/>
      <c r="J170" s="73"/>
      <c r="K170" s="73"/>
      <c r="L170" s="73"/>
      <c r="M170" s="73"/>
      <c r="N170" s="73"/>
      <c r="O170" s="73"/>
      <c r="P170" s="73"/>
      <c r="Q170" s="74"/>
    </row>
    <row r="171" spans="1:22" ht="18.75" x14ac:dyDescent="0.3">
      <c r="G171" s="72" t="s">
        <v>513</v>
      </c>
      <c r="H171" s="9"/>
      <c r="I171" s="73"/>
      <c r="J171" s="73"/>
      <c r="K171" s="73"/>
      <c r="L171" s="73"/>
      <c r="M171" s="73"/>
      <c r="N171" s="73"/>
      <c r="O171" s="73"/>
      <c r="P171" s="73"/>
      <c r="Q171" s="74"/>
      <c r="S171" s="72"/>
      <c r="T171" s="72"/>
      <c r="U171" s="75" t="s">
        <v>514</v>
      </c>
    </row>
    <row r="172" spans="1:22" ht="18.75" x14ac:dyDescent="0.3">
      <c r="G172" s="76"/>
      <c r="H172" s="9"/>
      <c r="I172" s="73"/>
      <c r="J172" s="73"/>
      <c r="K172" s="73"/>
      <c r="L172" s="73"/>
      <c r="M172" s="73"/>
      <c r="N172" s="73"/>
      <c r="O172" s="73"/>
      <c r="P172" s="73"/>
      <c r="Q172" s="73"/>
      <c r="S172" s="72"/>
      <c r="T172" s="72"/>
      <c r="U172" s="75"/>
    </row>
    <row r="173" spans="1:22" ht="18.75" x14ac:dyDescent="0.3">
      <c r="G173" s="72" t="s">
        <v>515</v>
      </c>
      <c r="H173" s="9"/>
      <c r="I173" s="73"/>
      <c r="J173" s="73"/>
      <c r="K173" s="73"/>
      <c r="L173" s="73"/>
      <c r="M173" s="73"/>
      <c r="N173" s="73"/>
      <c r="O173" s="73"/>
      <c r="P173" s="73"/>
      <c r="Q173" s="73"/>
      <c r="S173" s="72"/>
      <c r="T173" s="72"/>
      <c r="U173" s="75"/>
    </row>
    <row r="174" spans="1:22" ht="18.75" x14ac:dyDescent="0.3">
      <c r="G174" s="72" t="s">
        <v>516</v>
      </c>
      <c r="H174" s="9"/>
      <c r="I174" s="73"/>
      <c r="J174" s="73"/>
      <c r="K174" s="73"/>
      <c r="L174" s="73"/>
      <c r="M174" s="73"/>
      <c r="N174" s="73"/>
      <c r="O174" s="73"/>
      <c r="P174" s="73"/>
      <c r="Q174" s="74"/>
      <c r="S174" s="72"/>
      <c r="T174" s="72"/>
      <c r="U174" s="75" t="s">
        <v>517</v>
      </c>
    </row>
  </sheetData>
  <mergeCells count="153">
    <mergeCell ref="H157:T157"/>
    <mergeCell ref="H158:T158"/>
    <mergeCell ref="H159:T159"/>
    <mergeCell ref="H160:T160"/>
    <mergeCell ref="H161:T161"/>
    <mergeCell ref="H151:T151"/>
    <mergeCell ref="H152:T152"/>
    <mergeCell ref="H153:T153"/>
    <mergeCell ref="H154:T154"/>
    <mergeCell ref="H155:T155"/>
    <mergeCell ref="H156:T156"/>
    <mergeCell ref="H145:T145"/>
    <mergeCell ref="H146:T146"/>
    <mergeCell ref="H147:T147"/>
    <mergeCell ref="H148:T148"/>
    <mergeCell ref="H149:T149"/>
    <mergeCell ref="H150:T150"/>
    <mergeCell ref="H139:T139"/>
    <mergeCell ref="H140:T140"/>
    <mergeCell ref="H141:T141"/>
    <mergeCell ref="H142:T142"/>
    <mergeCell ref="H143:T143"/>
    <mergeCell ref="H144:T144"/>
    <mergeCell ref="H133:T133"/>
    <mergeCell ref="H134:T134"/>
    <mergeCell ref="H135:T135"/>
    <mergeCell ref="H136:T136"/>
    <mergeCell ref="H137:T137"/>
    <mergeCell ref="H138:T138"/>
    <mergeCell ref="H127:T127"/>
    <mergeCell ref="H128:T128"/>
    <mergeCell ref="H129:T129"/>
    <mergeCell ref="H130:T130"/>
    <mergeCell ref="H131:T131"/>
    <mergeCell ref="H132:T132"/>
    <mergeCell ref="H121:T121"/>
    <mergeCell ref="H122:T122"/>
    <mergeCell ref="H123:T123"/>
    <mergeCell ref="H124:T124"/>
    <mergeCell ref="H125:T125"/>
    <mergeCell ref="H126:T126"/>
    <mergeCell ref="H115:T115"/>
    <mergeCell ref="H116:T116"/>
    <mergeCell ref="H117:T117"/>
    <mergeCell ref="H118:T118"/>
    <mergeCell ref="H119:T119"/>
    <mergeCell ref="H120:T120"/>
    <mergeCell ref="H109:T109"/>
    <mergeCell ref="H110:T110"/>
    <mergeCell ref="H111:T111"/>
    <mergeCell ref="H112:T112"/>
    <mergeCell ref="H113:T113"/>
    <mergeCell ref="H114:T114"/>
    <mergeCell ref="H103:T103"/>
    <mergeCell ref="H104:T104"/>
    <mergeCell ref="H105:T105"/>
    <mergeCell ref="H106:T106"/>
    <mergeCell ref="H107:T107"/>
    <mergeCell ref="H108:T108"/>
    <mergeCell ref="H97:T97"/>
    <mergeCell ref="H98:T98"/>
    <mergeCell ref="H99:T99"/>
    <mergeCell ref="H100:T100"/>
    <mergeCell ref="H101:T101"/>
    <mergeCell ref="H102:T102"/>
    <mergeCell ref="F91:F92"/>
    <mergeCell ref="G92:T92"/>
    <mergeCell ref="J93:M93"/>
    <mergeCell ref="H94:T94"/>
    <mergeCell ref="H95:T95"/>
    <mergeCell ref="H96:T96"/>
    <mergeCell ref="F85:F86"/>
    <mergeCell ref="G86:T86"/>
    <mergeCell ref="F87:F88"/>
    <mergeCell ref="G88:T88"/>
    <mergeCell ref="F89:F90"/>
    <mergeCell ref="G90:T90"/>
    <mergeCell ref="F78:F79"/>
    <mergeCell ref="G79:T79"/>
    <mergeCell ref="F80:F81"/>
    <mergeCell ref="G81:T81"/>
    <mergeCell ref="F82:F83"/>
    <mergeCell ref="G83:T83"/>
    <mergeCell ref="H71:T71"/>
    <mergeCell ref="H72:T72"/>
    <mergeCell ref="H73:T73"/>
    <mergeCell ref="F74:T74"/>
    <mergeCell ref="F76:F77"/>
    <mergeCell ref="G77:T77"/>
    <mergeCell ref="H65:T65"/>
    <mergeCell ref="H66:T66"/>
    <mergeCell ref="H67:T67"/>
    <mergeCell ref="H68:T68"/>
    <mergeCell ref="H69:T69"/>
    <mergeCell ref="H70:T70"/>
    <mergeCell ref="H59:T59"/>
    <mergeCell ref="H60:T60"/>
    <mergeCell ref="H61:T61"/>
    <mergeCell ref="H62:T62"/>
    <mergeCell ref="H63:T63"/>
    <mergeCell ref="H64:T64"/>
    <mergeCell ref="H53:T53"/>
    <mergeCell ref="H54:T54"/>
    <mergeCell ref="H55:T55"/>
    <mergeCell ref="H56:T56"/>
    <mergeCell ref="H57:T57"/>
    <mergeCell ref="H58:T58"/>
    <mergeCell ref="H47:T47"/>
    <mergeCell ref="H48:T48"/>
    <mergeCell ref="H49:T49"/>
    <mergeCell ref="H50:T50"/>
    <mergeCell ref="H51:T51"/>
    <mergeCell ref="H52:T52"/>
    <mergeCell ref="H41:T41"/>
    <mergeCell ref="H42:T42"/>
    <mergeCell ref="H43:T43"/>
    <mergeCell ref="H44:T44"/>
    <mergeCell ref="H45:T45"/>
    <mergeCell ref="H46:T46"/>
    <mergeCell ref="F35:F36"/>
    <mergeCell ref="G36:T36"/>
    <mergeCell ref="F37:F38"/>
    <mergeCell ref="G38:T38"/>
    <mergeCell ref="J39:M39"/>
    <mergeCell ref="H40:T40"/>
    <mergeCell ref="F22:F23"/>
    <mergeCell ref="G23:T23"/>
    <mergeCell ref="F24:F25"/>
    <mergeCell ref="G25:T25"/>
    <mergeCell ref="F26:F27"/>
    <mergeCell ref="G27:T27"/>
    <mergeCell ref="F28:F29"/>
    <mergeCell ref="G29:T29"/>
    <mergeCell ref="F31:F32"/>
    <mergeCell ref="F20:T20"/>
    <mergeCell ref="G32:T32"/>
    <mergeCell ref="F33:F34"/>
    <mergeCell ref="G34:T34"/>
    <mergeCell ref="R15:R16"/>
    <mergeCell ref="S15:S16"/>
    <mergeCell ref="U15:U16"/>
    <mergeCell ref="V15:V16"/>
    <mergeCell ref="U17:U18"/>
    <mergeCell ref="V17:V18"/>
    <mergeCell ref="I7:P7"/>
    <mergeCell ref="I8:R8"/>
    <mergeCell ref="M13:R13"/>
    <mergeCell ref="S13:T13"/>
    <mergeCell ref="U13:U14"/>
    <mergeCell ref="V13:V14"/>
    <mergeCell ref="M14:O14"/>
    <mergeCell ref="P14:R14"/>
    <mergeCell ref="S14:T14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orientation="landscape" useFirstPageNumber="1" r:id="rId1"/>
  <headerFooter alignWithMargins="0">
    <oddFooter>Страница &amp;P из &amp;N</oddFooter>
  </headerFooter>
  <colBreaks count="1" manualBreakCount="1">
    <brk id="2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411"/>
  <sheetViews>
    <sheetView workbookViewId="0">
      <selection activeCell="A407" sqref="A407:O407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407</v>
      </c>
      <c r="C12" s="1">
        <v>0</v>
      </c>
      <c r="D12" s="1">
        <f>ROW(A297)</f>
        <v>297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B297</f>
        <v>407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</v>
      </c>
      <c r="G18" s="3" t="str">
        <f t="shared" si="0"/>
        <v>КЛ испытания 2026 ВУЕР</v>
      </c>
      <c r="H18" s="3"/>
      <c r="I18" s="3"/>
      <c r="J18" s="3"/>
      <c r="K18" s="3"/>
      <c r="L18" s="3"/>
      <c r="M18" s="3"/>
      <c r="N18" s="3"/>
      <c r="O18" s="3">
        <f t="shared" ref="O18:AT18" si="1">O297</f>
        <v>13283</v>
      </c>
      <c r="P18" s="3">
        <f t="shared" si="1"/>
        <v>0</v>
      </c>
      <c r="Q18" s="3">
        <f t="shared" si="1"/>
        <v>6485</v>
      </c>
      <c r="R18" s="3">
        <f t="shared" si="1"/>
        <v>0</v>
      </c>
      <c r="S18" s="3">
        <f t="shared" si="1"/>
        <v>6798</v>
      </c>
      <c r="T18" s="3">
        <f t="shared" si="1"/>
        <v>0</v>
      </c>
      <c r="U18" s="3">
        <f t="shared" si="1"/>
        <v>32.629999999999995</v>
      </c>
      <c r="V18" s="3">
        <f t="shared" si="1"/>
        <v>0</v>
      </c>
      <c r="W18" s="3">
        <f t="shared" si="1"/>
        <v>0</v>
      </c>
      <c r="X18" s="3">
        <f t="shared" si="1"/>
        <v>13393</v>
      </c>
      <c r="Y18" s="3">
        <f t="shared" si="1"/>
        <v>4079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30755</v>
      </c>
      <c r="AS18" s="3">
        <f t="shared" si="1"/>
        <v>30755</v>
      </c>
      <c r="AT18" s="3">
        <f t="shared" si="1"/>
        <v>0</v>
      </c>
      <c r="AU18" s="3">
        <f t="shared" ref="AU18:BZ18" si="2">AU297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CA297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DG297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EM297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FS297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ROW(A216)</f>
        <v>216</v>
      </c>
      <c r="E20" s="1"/>
      <c r="F20" s="1" t="s">
        <v>11</v>
      </c>
      <c r="G20" s="1" t="s">
        <v>11</v>
      </c>
      <c r="H20" s="1" t="s">
        <v>3</v>
      </c>
      <c r="I20" s="1">
        <v>0</v>
      </c>
      <c r="J20" s="1" t="s">
        <v>3</v>
      </c>
      <c r="K20" s="1">
        <v>0</v>
      </c>
      <c r="L20" s="1" t="s">
        <v>11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B216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O216</f>
        <v>13283</v>
      </c>
      <c r="P22" s="3">
        <f t="shared" si="8"/>
        <v>0</v>
      </c>
      <c r="Q22" s="3">
        <f t="shared" si="8"/>
        <v>6485</v>
      </c>
      <c r="R22" s="3">
        <f t="shared" si="8"/>
        <v>0</v>
      </c>
      <c r="S22" s="3">
        <f t="shared" si="8"/>
        <v>6798</v>
      </c>
      <c r="T22" s="3">
        <f t="shared" si="8"/>
        <v>0</v>
      </c>
      <c r="U22" s="3">
        <f t="shared" si="8"/>
        <v>32.629999999999995</v>
      </c>
      <c r="V22" s="3">
        <f t="shared" si="8"/>
        <v>0</v>
      </c>
      <c r="W22" s="3">
        <f t="shared" si="8"/>
        <v>0</v>
      </c>
      <c r="X22" s="3">
        <f t="shared" si="8"/>
        <v>13393</v>
      </c>
      <c r="Y22" s="3">
        <f t="shared" si="8"/>
        <v>4079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30755</v>
      </c>
      <c r="AS22" s="3">
        <f t="shared" si="8"/>
        <v>30755</v>
      </c>
      <c r="AT22" s="3">
        <f t="shared" si="8"/>
        <v>0</v>
      </c>
      <c r="AU22" s="3">
        <f t="shared" ref="AU22:BZ22" si="9">AU216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CA216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DG216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EM216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FS216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ROW(A39)</f>
        <v>39</v>
      </c>
      <c r="E24" s="1"/>
      <c r="F24" s="1" t="s">
        <v>12</v>
      </c>
      <c r="G24" s="1" t="s">
        <v>13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B39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КЛ 6-20 кВ</v>
      </c>
      <c r="H26" s="3"/>
      <c r="I26" s="3"/>
      <c r="J26" s="3"/>
      <c r="K26" s="3"/>
      <c r="L26" s="3"/>
      <c r="M26" s="3"/>
      <c r="N26" s="3"/>
      <c r="O26" s="3">
        <f t="shared" ref="O26:AT26" si="15">O39</f>
        <v>7013</v>
      </c>
      <c r="P26" s="3">
        <f t="shared" si="15"/>
        <v>0</v>
      </c>
      <c r="Q26" s="3">
        <f t="shared" si="15"/>
        <v>3500</v>
      </c>
      <c r="R26" s="3">
        <f t="shared" si="15"/>
        <v>0</v>
      </c>
      <c r="S26" s="3">
        <f t="shared" si="15"/>
        <v>3513</v>
      </c>
      <c r="T26" s="3">
        <f t="shared" si="15"/>
        <v>0</v>
      </c>
      <c r="U26" s="3">
        <f t="shared" si="15"/>
        <v>16.889999999999997</v>
      </c>
      <c r="V26" s="3">
        <f t="shared" si="15"/>
        <v>0</v>
      </c>
      <c r="W26" s="3">
        <f t="shared" si="15"/>
        <v>0</v>
      </c>
      <c r="X26" s="3">
        <f t="shared" si="15"/>
        <v>6921</v>
      </c>
      <c r="Y26" s="3">
        <f t="shared" si="15"/>
        <v>2107</v>
      </c>
      <c r="Z26" s="3">
        <f t="shared" si="15"/>
        <v>0</v>
      </c>
      <c r="AA26" s="3">
        <f t="shared" si="15"/>
        <v>0</v>
      </c>
      <c r="AB26" s="3">
        <f t="shared" si="15"/>
        <v>7013</v>
      </c>
      <c r="AC26" s="3">
        <f t="shared" si="15"/>
        <v>0</v>
      </c>
      <c r="AD26" s="3">
        <f t="shared" si="15"/>
        <v>3500</v>
      </c>
      <c r="AE26" s="3">
        <f t="shared" si="15"/>
        <v>0</v>
      </c>
      <c r="AF26" s="3">
        <f t="shared" si="15"/>
        <v>3513</v>
      </c>
      <c r="AG26" s="3">
        <f t="shared" si="15"/>
        <v>0</v>
      </c>
      <c r="AH26" s="3">
        <f t="shared" si="15"/>
        <v>16.889999999999997</v>
      </c>
      <c r="AI26" s="3">
        <f t="shared" si="15"/>
        <v>0</v>
      </c>
      <c r="AJ26" s="3">
        <f t="shared" si="15"/>
        <v>0</v>
      </c>
      <c r="AK26" s="3">
        <f t="shared" si="15"/>
        <v>6921</v>
      </c>
      <c r="AL26" s="3">
        <f t="shared" si="15"/>
        <v>2107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16041</v>
      </c>
      <c r="AS26" s="3">
        <f t="shared" si="15"/>
        <v>16041</v>
      </c>
      <c r="AT26" s="3">
        <f t="shared" si="15"/>
        <v>0</v>
      </c>
      <c r="AU26" s="3">
        <f t="shared" ref="AU26:BZ26" si="16">AU39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CA39</f>
        <v>16041</v>
      </c>
      <c r="CB26" s="3">
        <f t="shared" si="17"/>
        <v>16041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DG39</f>
        <v>0</v>
      </c>
      <c r="DH26" s="4">
        <f t="shared" si="18"/>
        <v>0</v>
      </c>
      <c r="DI26" s="4">
        <f t="shared" si="18"/>
        <v>0</v>
      </c>
      <c r="DJ26" s="4">
        <f t="shared" si="18"/>
        <v>0</v>
      </c>
      <c r="DK26" s="4">
        <f t="shared" si="18"/>
        <v>0</v>
      </c>
      <c r="DL26" s="4">
        <f t="shared" si="18"/>
        <v>0</v>
      </c>
      <c r="DM26" s="4">
        <f t="shared" si="18"/>
        <v>0</v>
      </c>
      <c r="DN26" s="4">
        <f t="shared" si="18"/>
        <v>0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0</v>
      </c>
      <c r="EK26" s="4">
        <f t="shared" si="18"/>
        <v>0</v>
      </c>
      <c r="EL26" s="4">
        <f t="shared" si="18"/>
        <v>0</v>
      </c>
      <c r="EM26" s="4">
        <f t="shared" ref="EM26:FR26" si="19">EM39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FS39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>
        <v>19</v>
      </c>
      <c r="B28">
        <v>1</v>
      </c>
      <c r="F28" t="s">
        <v>3</v>
      </c>
      <c r="G28" t="s">
        <v>14</v>
      </c>
      <c r="H28" t="s">
        <v>3</v>
      </c>
      <c r="AA28">
        <v>1</v>
      </c>
      <c r="IK28">
        <v>0</v>
      </c>
    </row>
    <row r="29" spans="1:255" x14ac:dyDescent="0.2">
      <c r="A29" s="2">
        <v>17</v>
      </c>
      <c r="B29" s="2">
        <v>1</v>
      </c>
      <c r="C29" s="2">
        <f>ROW(SmtRes!A5)</f>
        <v>5</v>
      </c>
      <c r="D29" s="2">
        <f>ROW(EtalonRes!A5)</f>
        <v>5</v>
      </c>
      <c r="E29" s="2" t="s">
        <v>15</v>
      </c>
      <c r="F29" s="2" t="s">
        <v>16</v>
      </c>
      <c r="G29" s="2" t="s">
        <v>17</v>
      </c>
      <c r="H29" s="2" t="s">
        <v>18</v>
      </c>
      <c r="I29" s="2">
        <v>1</v>
      </c>
      <c r="J29" s="2">
        <v>0</v>
      </c>
      <c r="K29" s="2">
        <v>1</v>
      </c>
      <c r="L29" s="2"/>
      <c r="M29" s="2"/>
      <c r="N29" s="2"/>
      <c r="O29" s="2">
        <f>ROUND(CP29,0)</f>
        <v>641</v>
      </c>
      <c r="P29" s="2">
        <f>ROUND(CQ29*I29,0)</f>
        <v>0</v>
      </c>
      <c r="Q29" s="2">
        <f>ROUND(CR29*I29,0)</f>
        <v>370</v>
      </c>
      <c r="R29" s="2">
        <f>ROUND(CS29*I29,0)</f>
        <v>0</v>
      </c>
      <c r="S29" s="2">
        <f>ROUND(CT29*I29,0)</f>
        <v>271</v>
      </c>
      <c r="T29" s="2">
        <f>ROUND(CU29*I29,0)</f>
        <v>0</v>
      </c>
      <c r="U29" s="2">
        <f>CV29*I29</f>
        <v>1.32</v>
      </c>
      <c r="V29" s="2">
        <f>CW29*I29</f>
        <v>0</v>
      </c>
      <c r="W29" s="2">
        <f>ROUND(CX29*I29,0)</f>
        <v>0</v>
      </c>
      <c r="X29" s="2">
        <f t="shared" ref="X29:Y32" si="21">ROUND(CY29,0)</f>
        <v>534</v>
      </c>
      <c r="Y29" s="2">
        <f t="shared" si="21"/>
        <v>163</v>
      </c>
      <c r="Z29" s="2"/>
      <c r="AA29" s="2">
        <v>64044930</v>
      </c>
      <c r="AB29" s="2">
        <f>ROUND((AC29+AD29+AF29),2)</f>
        <v>641.09</v>
      </c>
      <c r="AC29" s="2">
        <f>ROUND((ES29),2)</f>
        <v>0</v>
      </c>
      <c r="AD29" s="2">
        <f>ROUND((((ET29)-(EU29))+AE29),2)</f>
        <v>370.19</v>
      </c>
      <c r="AE29" s="2">
        <f t="shared" ref="AE29:AF32" si="22">ROUND((EU29),2)</f>
        <v>0</v>
      </c>
      <c r="AF29" s="2">
        <f t="shared" si="22"/>
        <v>270.89999999999998</v>
      </c>
      <c r="AG29" s="2">
        <f>ROUND((AP29),2)</f>
        <v>0</v>
      </c>
      <c r="AH29" s="2">
        <f t="shared" ref="AH29:AI32" si="23">(EW29)</f>
        <v>1.32</v>
      </c>
      <c r="AI29" s="2">
        <f t="shared" si="23"/>
        <v>0</v>
      </c>
      <c r="AJ29" s="2">
        <f>(AS29)</f>
        <v>0</v>
      </c>
      <c r="AK29" s="2">
        <v>641.09</v>
      </c>
      <c r="AL29" s="2">
        <v>0</v>
      </c>
      <c r="AM29" s="2">
        <v>370.19</v>
      </c>
      <c r="AN29" s="2">
        <v>0</v>
      </c>
      <c r="AO29" s="2">
        <v>270.89999999999998</v>
      </c>
      <c r="AP29" s="2">
        <v>0</v>
      </c>
      <c r="AQ29" s="2">
        <v>1.32</v>
      </c>
      <c r="AR29" s="2">
        <v>0</v>
      </c>
      <c r="AS29" s="2">
        <v>0</v>
      </c>
      <c r="AT29" s="2">
        <v>197</v>
      </c>
      <c r="AU29" s="2">
        <v>60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19</v>
      </c>
      <c r="BK29" s="2"/>
      <c r="BL29" s="2"/>
      <c r="BM29" s="2">
        <v>350011</v>
      </c>
      <c r="BN29" s="2">
        <v>0</v>
      </c>
      <c r="BO29" s="2" t="s">
        <v>3</v>
      </c>
      <c r="BP29" s="2">
        <v>0</v>
      </c>
      <c r="BQ29" s="2">
        <v>1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197</v>
      </c>
      <c r="CA29" s="2">
        <v>60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>(P29+Q29+S29)</f>
        <v>641</v>
      </c>
      <c r="CQ29" s="2">
        <f>AC29*BC29</f>
        <v>0</v>
      </c>
      <c r="CR29" s="2">
        <f>AD29*BB29</f>
        <v>370.19</v>
      </c>
      <c r="CS29" s="2">
        <f>AE29*BS29</f>
        <v>0</v>
      </c>
      <c r="CT29" s="2">
        <f>AF29*BA29</f>
        <v>270.89999999999998</v>
      </c>
      <c r="CU29" s="2">
        <f t="shared" ref="CU29:CX32" si="24">AG29</f>
        <v>0</v>
      </c>
      <c r="CV29" s="2">
        <f t="shared" si="24"/>
        <v>1.32</v>
      </c>
      <c r="CW29" s="2">
        <f t="shared" si="24"/>
        <v>0</v>
      </c>
      <c r="CX29" s="2">
        <f t="shared" si="24"/>
        <v>0</v>
      </c>
      <c r="CY29" s="2">
        <f>(((S29+R29)*AT29)/100)</f>
        <v>533.87</v>
      </c>
      <c r="CZ29" s="2">
        <f>(((S29+R29)*AU29)/100)</f>
        <v>162.6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18</v>
      </c>
      <c r="DW29" s="2" t="s">
        <v>18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58502743</v>
      </c>
      <c r="EF29" s="2">
        <v>1</v>
      </c>
      <c r="EG29" s="2" t="s">
        <v>20</v>
      </c>
      <c r="EH29" s="2">
        <v>0</v>
      </c>
      <c r="EI29" s="2" t="s">
        <v>3</v>
      </c>
      <c r="EJ29" s="2">
        <v>1</v>
      </c>
      <c r="EK29" s="2">
        <v>350011</v>
      </c>
      <c r="EL29" s="2" t="s">
        <v>21</v>
      </c>
      <c r="EM29" s="2" t="s">
        <v>22</v>
      </c>
      <c r="EN29" s="2"/>
      <c r="EO29" s="2" t="s">
        <v>3</v>
      </c>
      <c r="EP29" s="2"/>
      <c r="EQ29" s="2">
        <v>0</v>
      </c>
      <c r="ER29" s="2">
        <v>641.09</v>
      </c>
      <c r="ES29" s="2">
        <v>0</v>
      </c>
      <c r="ET29" s="2">
        <v>370.19</v>
      </c>
      <c r="EU29" s="2">
        <v>0</v>
      </c>
      <c r="EV29" s="2">
        <v>270.89999999999998</v>
      </c>
      <c r="EW29" s="2">
        <v>1.32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197</v>
      </c>
      <c r="FY29" s="2">
        <v>60</v>
      </c>
      <c r="FZ29" s="2"/>
      <c r="GA29" s="2" t="s">
        <v>3</v>
      </c>
      <c r="GB29" s="2"/>
      <c r="GC29" s="2"/>
      <c r="GD29" s="2">
        <v>1</v>
      </c>
      <c r="GE29" s="2"/>
      <c r="GF29" s="2">
        <v>-559589246</v>
      </c>
      <c r="GG29" s="2">
        <v>2</v>
      </c>
      <c r="GH29" s="2">
        <v>1</v>
      </c>
      <c r="GI29" s="2">
        <v>-2</v>
      </c>
      <c r="GJ29" s="2">
        <v>0</v>
      </c>
      <c r="GK29" s="2">
        <v>0</v>
      </c>
      <c r="GL29" s="2">
        <f>ROUND(IF(AND(BH29=3,BI29=3,FS29&lt;&gt;0),P29,0),0)</f>
        <v>0</v>
      </c>
      <c r="GM29" s="2">
        <f>ROUND(O29+X29+Y29,0)+GX29</f>
        <v>1338</v>
      </c>
      <c r="GN29" s="2">
        <f>IF(OR(BI29=0,BI29=1),GM29-GX29,0)</f>
        <v>1338</v>
      </c>
      <c r="GO29" s="2">
        <f>IF(BI29=2,GM29-GX29,0)</f>
        <v>0</v>
      </c>
      <c r="GP29" s="2">
        <f>IF(BI29=4,GM29-GX29,0)</f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ROUND((GT29),2)</f>
        <v>0</v>
      </c>
      <c r="GW29" s="2">
        <v>1</v>
      </c>
      <c r="GX29" s="2">
        <f>ROUND(HC29*I29,0)</f>
        <v>0</v>
      </c>
      <c r="GY29" s="2"/>
      <c r="GZ29" s="2"/>
      <c r="HA29" s="2">
        <v>0</v>
      </c>
      <c r="HB29" s="2">
        <v>0</v>
      </c>
      <c r="HC29" s="2">
        <f>GV29*GW29</f>
        <v>0</v>
      </c>
      <c r="HD29" s="2"/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3</v>
      </c>
      <c r="HO29" s="2" t="s">
        <v>3</v>
      </c>
      <c r="HP29" s="2" t="s">
        <v>3</v>
      </c>
      <c r="HQ29" s="2" t="s">
        <v>3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>
        <f>ROW(SmtRes!A10)</f>
        <v>10</v>
      </c>
      <c r="D30" s="2">
        <f>ROW(EtalonRes!A10)</f>
        <v>10</v>
      </c>
      <c r="E30" s="2" t="s">
        <v>23</v>
      </c>
      <c r="F30" s="2" t="s">
        <v>24</v>
      </c>
      <c r="G30" s="2" t="s">
        <v>25</v>
      </c>
      <c r="H30" s="2" t="s">
        <v>18</v>
      </c>
      <c r="I30" s="2">
        <v>1</v>
      </c>
      <c r="J30" s="2">
        <v>0</v>
      </c>
      <c r="K30" s="2">
        <v>1</v>
      </c>
      <c r="L30" s="2"/>
      <c r="M30" s="2"/>
      <c r="N30" s="2"/>
      <c r="O30" s="2">
        <f>ROUND(CP30,0)</f>
        <v>1418</v>
      </c>
      <c r="P30" s="2">
        <f>ROUND(CQ30*I30,0)</f>
        <v>0</v>
      </c>
      <c r="Q30" s="2">
        <f>ROUND(CR30*I30,0)</f>
        <v>819</v>
      </c>
      <c r="R30" s="2">
        <f>ROUND(CS30*I30,0)</f>
        <v>0</v>
      </c>
      <c r="S30" s="2">
        <f>ROUND(CT30*I30,0)</f>
        <v>599</v>
      </c>
      <c r="T30" s="2">
        <f>ROUND(CU30*I30,0)</f>
        <v>0</v>
      </c>
      <c r="U30" s="2">
        <f>CV30*I30</f>
        <v>2.92</v>
      </c>
      <c r="V30" s="2">
        <f>CW30*I30</f>
        <v>0</v>
      </c>
      <c r="W30" s="2">
        <f>ROUND(CX30*I30,0)</f>
        <v>0</v>
      </c>
      <c r="X30" s="2">
        <f t="shared" si="21"/>
        <v>1180</v>
      </c>
      <c r="Y30" s="2">
        <f t="shared" si="21"/>
        <v>359</v>
      </c>
      <c r="Z30" s="2"/>
      <c r="AA30" s="2">
        <v>64044930</v>
      </c>
      <c r="AB30" s="2">
        <f>ROUND((AC30+AD30+AF30),2)</f>
        <v>1418.17</v>
      </c>
      <c r="AC30" s="2">
        <f>ROUND((ES30),2)</f>
        <v>0</v>
      </c>
      <c r="AD30" s="2">
        <f>ROUND((((ET30)-(EU30))+AE30),2)</f>
        <v>818.91</v>
      </c>
      <c r="AE30" s="2">
        <f t="shared" si="22"/>
        <v>0</v>
      </c>
      <c r="AF30" s="2">
        <f t="shared" si="22"/>
        <v>599.26</v>
      </c>
      <c r="AG30" s="2">
        <f>ROUND((AP30),2)</f>
        <v>0</v>
      </c>
      <c r="AH30" s="2">
        <f t="shared" si="23"/>
        <v>2.92</v>
      </c>
      <c r="AI30" s="2">
        <f t="shared" si="23"/>
        <v>0</v>
      </c>
      <c r="AJ30" s="2">
        <f>(AS30)</f>
        <v>0</v>
      </c>
      <c r="AK30" s="2">
        <v>1418.17</v>
      </c>
      <c r="AL30" s="2">
        <v>0</v>
      </c>
      <c r="AM30" s="2">
        <v>818.91</v>
      </c>
      <c r="AN30" s="2">
        <v>0</v>
      </c>
      <c r="AO30" s="2">
        <v>599.26</v>
      </c>
      <c r="AP30" s="2">
        <v>0</v>
      </c>
      <c r="AQ30" s="2">
        <v>2.92</v>
      </c>
      <c r="AR30" s="2">
        <v>0</v>
      </c>
      <c r="AS30" s="2">
        <v>0</v>
      </c>
      <c r="AT30" s="2">
        <v>197</v>
      </c>
      <c r="AU30" s="2">
        <v>60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26</v>
      </c>
      <c r="BK30" s="2"/>
      <c r="BL30" s="2"/>
      <c r="BM30" s="2">
        <v>350011</v>
      </c>
      <c r="BN30" s="2">
        <v>0</v>
      </c>
      <c r="BO30" s="2" t="s">
        <v>3</v>
      </c>
      <c r="BP30" s="2">
        <v>0</v>
      </c>
      <c r="BQ30" s="2">
        <v>1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197</v>
      </c>
      <c r="CA30" s="2">
        <v>60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(P30+Q30+S30)</f>
        <v>1418</v>
      </c>
      <c r="CQ30" s="2">
        <f>AC30*BC30</f>
        <v>0</v>
      </c>
      <c r="CR30" s="2">
        <f>AD30*BB30</f>
        <v>818.91</v>
      </c>
      <c r="CS30" s="2">
        <f>AE30*BS30</f>
        <v>0</v>
      </c>
      <c r="CT30" s="2">
        <f>AF30*BA30</f>
        <v>599.26</v>
      </c>
      <c r="CU30" s="2">
        <f t="shared" si="24"/>
        <v>0</v>
      </c>
      <c r="CV30" s="2">
        <f t="shared" si="24"/>
        <v>2.92</v>
      </c>
      <c r="CW30" s="2">
        <f t="shared" si="24"/>
        <v>0</v>
      </c>
      <c r="CX30" s="2">
        <f t="shared" si="24"/>
        <v>0</v>
      </c>
      <c r="CY30" s="2">
        <f>(((S30+R30)*AT30)/100)</f>
        <v>1180.03</v>
      </c>
      <c r="CZ30" s="2">
        <f>(((S30+R30)*AU30)/100)</f>
        <v>359.4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18</v>
      </c>
      <c r="DW30" s="2" t="s">
        <v>18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58502743</v>
      </c>
      <c r="EF30" s="2">
        <v>1</v>
      </c>
      <c r="EG30" s="2" t="s">
        <v>20</v>
      </c>
      <c r="EH30" s="2">
        <v>0</v>
      </c>
      <c r="EI30" s="2" t="s">
        <v>3</v>
      </c>
      <c r="EJ30" s="2">
        <v>1</v>
      </c>
      <c r="EK30" s="2">
        <v>350011</v>
      </c>
      <c r="EL30" s="2" t="s">
        <v>21</v>
      </c>
      <c r="EM30" s="2" t="s">
        <v>22</v>
      </c>
      <c r="EN30" s="2"/>
      <c r="EO30" s="2" t="s">
        <v>3</v>
      </c>
      <c r="EP30" s="2"/>
      <c r="EQ30" s="2">
        <v>0</v>
      </c>
      <c r="ER30" s="2">
        <v>1418.17</v>
      </c>
      <c r="ES30" s="2">
        <v>0</v>
      </c>
      <c r="ET30" s="2">
        <v>818.91</v>
      </c>
      <c r="EU30" s="2">
        <v>0</v>
      </c>
      <c r="EV30" s="2">
        <v>599.26</v>
      </c>
      <c r="EW30" s="2">
        <v>2.92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197</v>
      </c>
      <c r="FY30" s="2">
        <v>60</v>
      </c>
      <c r="FZ30" s="2"/>
      <c r="GA30" s="2" t="s">
        <v>3</v>
      </c>
      <c r="GB30" s="2"/>
      <c r="GC30" s="2"/>
      <c r="GD30" s="2">
        <v>1</v>
      </c>
      <c r="GE30" s="2"/>
      <c r="GF30" s="2">
        <v>2013580723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>ROUND(IF(AND(BH30=3,BI30=3,FS30&lt;&gt;0),P30,0),0)</f>
        <v>0</v>
      </c>
      <c r="GM30" s="2">
        <f>ROUND(O30+X30+Y30,0)+GX30</f>
        <v>2957</v>
      </c>
      <c r="GN30" s="2">
        <f>IF(OR(BI30=0,BI30=1),GM30-GX30,0)</f>
        <v>2957</v>
      </c>
      <c r="GO30" s="2">
        <f>IF(BI30=2,GM30-GX30,0)</f>
        <v>0</v>
      </c>
      <c r="GP30" s="2">
        <f>IF(BI30=4,GM30-GX30,0)</f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ROUND((GT30),2)</f>
        <v>0</v>
      </c>
      <c r="GW30" s="2">
        <v>1</v>
      </c>
      <c r="GX30" s="2">
        <f>ROUND(HC30*I30,0)</f>
        <v>0</v>
      </c>
      <c r="GY30" s="2"/>
      <c r="GZ30" s="2"/>
      <c r="HA30" s="2">
        <v>0</v>
      </c>
      <c r="HB30" s="2">
        <v>0</v>
      </c>
      <c r="HC30" s="2">
        <f>GV30*GW30</f>
        <v>0</v>
      </c>
      <c r="HD30" s="2"/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 s="2">
        <v>17</v>
      </c>
      <c r="B31" s="2">
        <v>1</v>
      </c>
      <c r="C31" s="2">
        <f>ROW(SmtRes!A15)</f>
        <v>15</v>
      </c>
      <c r="D31" s="2">
        <f>ROW(EtalonRes!A15)</f>
        <v>15</v>
      </c>
      <c r="E31" s="2" t="s">
        <v>27</v>
      </c>
      <c r="F31" s="2" t="s">
        <v>28</v>
      </c>
      <c r="G31" s="2" t="s">
        <v>29</v>
      </c>
      <c r="H31" s="2" t="s">
        <v>18</v>
      </c>
      <c r="I31" s="2">
        <v>1</v>
      </c>
      <c r="J31" s="2">
        <v>0</v>
      </c>
      <c r="K31" s="2">
        <v>1</v>
      </c>
      <c r="L31" s="2"/>
      <c r="M31" s="2"/>
      <c r="N31" s="2"/>
      <c r="O31" s="2">
        <f>ROUND(CP31,0)</f>
        <v>1224</v>
      </c>
      <c r="P31" s="2">
        <f>ROUND(CQ31*I31,0)</f>
        <v>0</v>
      </c>
      <c r="Q31" s="2">
        <f>ROUND(CR31*I31,0)</f>
        <v>707</v>
      </c>
      <c r="R31" s="2">
        <f>ROUND(CS31*I31,0)</f>
        <v>0</v>
      </c>
      <c r="S31" s="2">
        <f>ROUND(CT31*I31,0)</f>
        <v>517</v>
      </c>
      <c r="T31" s="2">
        <f>ROUND(CU31*I31,0)</f>
        <v>0</v>
      </c>
      <c r="U31" s="2">
        <f>CV31*I31</f>
        <v>2.52</v>
      </c>
      <c r="V31" s="2">
        <f>CW31*I31</f>
        <v>0</v>
      </c>
      <c r="W31" s="2">
        <f>ROUND(CX31*I31,0)</f>
        <v>0</v>
      </c>
      <c r="X31" s="2">
        <f t="shared" si="21"/>
        <v>1018</v>
      </c>
      <c r="Y31" s="2">
        <f t="shared" si="21"/>
        <v>310</v>
      </c>
      <c r="Z31" s="2"/>
      <c r="AA31" s="2">
        <v>64044930</v>
      </c>
      <c r="AB31" s="2">
        <f>ROUND((AC31+AD31+AF31),2)</f>
        <v>1223.9000000000001</v>
      </c>
      <c r="AC31" s="2">
        <f>ROUND((ES31),2)</f>
        <v>0</v>
      </c>
      <c r="AD31" s="2">
        <f>ROUND((((ET31)-(EU31))+AE31),2)</f>
        <v>706.73</v>
      </c>
      <c r="AE31" s="2">
        <f t="shared" si="22"/>
        <v>0</v>
      </c>
      <c r="AF31" s="2">
        <f t="shared" si="22"/>
        <v>517.16999999999996</v>
      </c>
      <c r="AG31" s="2">
        <f>ROUND((AP31),2)</f>
        <v>0</v>
      </c>
      <c r="AH31" s="2">
        <f t="shared" si="23"/>
        <v>2.52</v>
      </c>
      <c r="AI31" s="2">
        <f t="shared" si="23"/>
        <v>0</v>
      </c>
      <c r="AJ31" s="2">
        <f>(AS31)</f>
        <v>0</v>
      </c>
      <c r="AK31" s="2">
        <v>1223.9000000000001</v>
      </c>
      <c r="AL31" s="2">
        <v>0</v>
      </c>
      <c r="AM31" s="2">
        <v>706.73</v>
      </c>
      <c r="AN31" s="2">
        <v>0</v>
      </c>
      <c r="AO31" s="2">
        <v>517.16999999999996</v>
      </c>
      <c r="AP31" s="2">
        <v>0</v>
      </c>
      <c r="AQ31" s="2">
        <v>2.52</v>
      </c>
      <c r="AR31" s="2">
        <v>0</v>
      </c>
      <c r="AS31" s="2">
        <v>0</v>
      </c>
      <c r="AT31" s="2">
        <v>197</v>
      </c>
      <c r="AU31" s="2">
        <v>60</v>
      </c>
      <c r="AV31" s="2">
        <v>1</v>
      </c>
      <c r="AW31" s="2">
        <v>1</v>
      </c>
      <c r="AX31" s="2"/>
      <c r="AY31" s="2"/>
      <c r="AZ31" s="2">
        <v>1</v>
      </c>
      <c r="BA31" s="2">
        <v>1</v>
      </c>
      <c r="BB31" s="2">
        <v>1</v>
      </c>
      <c r="BC31" s="2">
        <v>1</v>
      </c>
      <c r="BD31" s="2" t="s">
        <v>3</v>
      </c>
      <c r="BE31" s="2" t="s">
        <v>3</v>
      </c>
      <c r="BF31" s="2" t="s">
        <v>3</v>
      </c>
      <c r="BG31" s="2" t="s">
        <v>3</v>
      </c>
      <c r="BH31" s="2">
        <v>0</v>
      </c>
      <c r="BI31" s="2">
        <v>1</v>
      </c>
      <c r="BJ31" s="2" t="s">
        <v>30</v>
      </c>
      <c r="BK31" s="2"/>
      <c r="BL31" s="2"/>
      <c r="BM31" s="2">
        <v>350011</v>
      </c>
      <c r="BN31" s="2">
        <v>0</v>
      </c>
      <c r="BO31" s="2" t="s">
        <v>3</v>
      </c>
      <c r="BP31" s="2">
        <v>0</v>
      </c>
      <c r="BQ31" s="2">
        <v>1</v>
      </c>
      <c r="BR31" s="2">
        <v>0</v>
      </c>
      <c r="BS31" s="2">
        <v>1</v>
      </c>
      <c r="BT31" s="2">
        <v>1</v>
      </c>
      <c r="BU31" s="2">
        <v>1</v>
      </c>
      <c r="BV31" s="2">
        <v>1</v>
      </c>
      <c r="BW31" s="2">
        <v>1</v>
      </c>
      <c r="BX31" s="2">
        <v>1</v>
      </c>
      <c r="BY31" s="2" t="s">
        <v>3</v>
      </c>
      <c r="BZ31" s="2">
        <v>197</v>
      </c>
      <c r="CA31" s="2">
        <v>60</v>
      </c>
      <c r="CB31" s="2" t="s">
        <v>3</v>
      </c>
      <c r="CC31" s="2"/>
      <c r="CD31" s="2"/>
      <c r="CE31" s="2">
        <v>0</v>
      </c>
      <c r="CF31" s="2">
        <v>0</v>
      </c>
      <c r="CG31" s="2">
        <v>0</v>
      </c>
      <c r="CH31" s="2"/>
      <c r="CI31" s="2"/>
      <c r="CJ31" s="2"/>
      <c r="CK31" s="2"/>
      <c r="CL31" s="2"/>
      <c r="CM31" s="2">
        <v>0</v>
      </c>
      <c r="CN31" s="2" t="s">
        <v>3</v>
      </c>
      <c r="CO31" s="2">
        <v>0</v>
      </c>
      <c r="CP31" s="2">
        <f>(P31+Q31+S31)</f>
        <v>1224</v>
      </c>
      <c r="CQ31" s="2">
        <f>AC31*BC31</f>
        <v>0</v>
      </c>
      <c r="CR31" s="2">
        <f>AD31*BB31</f>
        <v>706.73</v>
      </c>
      <c r="CS31" s="2">
        <f>AE31*BS31</f>
        <v>0</v>
      </c>
      <c r="CT31" s="2">
        <f>AF31*BA31</f>
        <v>517.16999999999996</v>
      </c>
      <c r="CU31" s="2">
        <f t="shared" si="24"/>
        <v>0</v>
      </c>
      <c r="CV31" s="2">
        <f t="shared" si="24"/>
        <v>2.52</v>
      </c>
      <c r="CW31" s="2">
        <f t="shared" si="24"/>
        <v>0</v>
      </c>
      <c r="CX31" s="2">
        <f t="shared" si="24"/>
        <v>0</v>
      </c>
      <c r="CY31" s="2">
        <f>(((S31+R31)*AT31)/100)</f>
        <v>1018.49</v>
      </c>
      <c r="CZ31" s="2">
        <f>(((S31+R31)*AU31)/100)</f>
        <v>310.2</v>
      </c>
      <c r="DA31" s="2"/>
      <c r="DB31" s="2"/>
      <c r="DC31" s="2" t="s">
        <v>3</v>
      </c>
      <c r="DD31" s="2" t="s">
        <v>3</v>
      </c>
      <c r="DE31" s="2" t="s">
        <v>3</v>
      </c>
      <c r="DF31" s="2" t="s">
        <v>3</v>
      </c>
      <c r="DG31" s="2" t="s">
        <v>3</v>
      </c>
      <c r="DH31" s="2" t="s">
        <v>3</v>
      </c>
      <c r="DI31" s="2" t="s">
        <v>3</v>
      </c>
      <c r="DJ31" s="2" t="s">
        <v>3</v>
      </c>
      <c r="DK31" s="2" t="s">
        <v>3</v>
      </c>
      <c r="DL31" s="2" t="s">
        <v>3</v>
      </c>
      <c r="DM31" s="2" t="s">
        <v>3</v>
      </c>
      <c r="DN31" s="2">
        <v>0</v>
      </c>
      <c r="DO31" s="2">
        <v>0</v>
      </c>
      <c r="DP31" s="2">
        <v>1</v>
      </c>
      <c r="DQ31" s="2">
        <v>1</v>
      </c>
      <c r="DR31" s="2"/>
      <c r="DS31" s="2"/>
      <c r="DT31" s="2"/>
      <c r="DU31" s="2">
        <v>1013</v>
      </c>
      <c r="DV31" s="2" t="s">
        <v>18</v>
      </c>
      <c r="DW31" s="2" t="s">
        <v>18</v>
      </c>
      <c r="DX31" s="2">
        <v>1</v>
      </c>
      <c r="DY31" s="2"/>
      <c r="DZ31" s="2" t="s">
        <v>3</v>
      </c>
      <c r="EA31" s="2" t="s">
        <v>3</v>
      </c>
      <c r="EB31" s="2" t="s">
        <v>3</v>
      </c>
      <c r="EC31" s="2" t="s">
        <v>3</v>
      </c>
      <c r="ED31" s="2"/>
      <c r="EE31" s="2">
        <v>58502743</v>
      </c>
      <c r="EF31" s="2">
        <v>1</v>
      </c>
      <c r="EG31" s="2" t="s">
        <v>20</v>
      </c>
      <c r="EH31" s="2">
        <v>0</v>
      </c>
      <c r="EI31" s="2" t="s">
        <v>3</v>
      </c>
      <c r="EJ31" s="2">
        <v>1</v>
      </c>
      <c r="EK31" s="2">
        <v>350011</v>
      </c>
      <c r="EL31" s="2" t="s">
        <v>21</v>
      </c>
      <c r="EM31" s="2" t="s">
        <v>22</v>
      </c>
      <c r="EN31" s="2"/>
      <c r="EO31" s="2" t="s">
        <v>3</v>
      </c>
      <c r="EP31" s="2"/>
      <c r="EQ31" s="2">
        <v>0</v>
      </c>
      <c r="ER31" s="2">
        <v>1223.9000000000001</v>
      </c>
      <c r="ES31" s="2">
        <v>0</v>
      </c>
      <c r="ET31" s="2">
        <v>706.73</v>
      </c>
      <c r="EU31" s="2">
        <v>0</v>
      </c>
      <c r="EV31" s="2">
        <v>517.16999999999996</v>
      </c>
      <c r="EW31" s="2">
        <v>2.52</v>
      </c>
      <c r="EX31" s="2">
        <v>0</v>
      </c>
      <c r="EY31" s="2">
        <v>0</v>
      </c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>
        <v>0</v>
      </c>
      <c r="FR31" s="2">
        <v>0</v>
      </c>
      <c r="FS31" s="2">
        <v>0</v>
      </c>
      <c r="FT31" s="2"/>
      <c r="FU31" s="2"/>
      <c r="FV31" s="2"/>
      <c r="FW31" s="2"/>
      <c r="FX31" s="2">
        <v>197</v>
      </c>
      <c r="FY31" s="2">
        <v>60</v>
      </c>
      <c r="FZ31" s="2"/>
      <c r="GA31" s="2" t="s">
        <v>3</v>
      </c>
      <c r="GB31" s="2"/>
      <c r="GC31" s="2"/>
      <c r="GD31" s="2">
        <v>1</v>
      </c>
      <c r="GE31" s="2"/>
      <c r="GF31" s="2">
        <v>1065705409</v>
      </c>
      <c r="GG31" s="2">
        <v>2</v>
      </c>
      <c r="GH31" s="2">
        <v>1</v>
      </c>
      <c r="GI31" s="2">
        <v>-2</v>
      </c>
      <c r="GJ31" s="2">
        <v>0</v>
      </c>
      <c r="GK31" s="2">
        <v>0</v>
      </c>
      <c r="GL31" s="2">
        <f>ROUND(IF(AND(BH31=3,BI31=3,FS31&lt;&gt;0),P31,0),0)</f>
        <v>0</v>
      </c>
      <c r="GM31" s="2">
        <f>ROUND(O31+X31+Y31,0)+GX31</f>
        <v>2552</v>
      </c>
      <c r="GN31" s="2">
        <f>IF(OR(BI31=0,BI31=1),GM31-GX31,0)</f>
        <v>2552</v>
      </c>
      <c r="GO31" s="2">
        <f>IF(BI31=2,GM31-GX31,0)</f>
        <v>0</v>
      </c>
      <c r="GP31" s="2">
        <f>IF(BI31=4,GM31-GX31,0)</f>
        <v>0</v>
      </c>
      <c r="GQ31" s="2"/>
      <c r="GR31" s="2">
        <v>0</v>
      </c>
      <c r="GS31" s="2">
        <v>3</v>
      </c>
      <c r="GT31" s="2">
        <v>0</v>
      </c>
      <c r="GU31" s="2" t="s">
        <v>3</v>
      </c>
      <c r="GV31" s="2">
        <f>ROUND((GT31),2)</f>
        <v>0</v>
      </c>
      <c r="GW31" s="2">
        <v>1</v>
      </c>
      <c r="GX31" s="2">
        <f>ROUND(HC31*I31,0)</f>
        <v>0</v>
      </c>
      <c r="GY31" s="2"/>
      <c r="GZ31" s="2"/>
      <c r="HA31" s="2">
        <v>0</v>
      </c>
      <c r="HB31" s="2">
        <v>0</v>
      </c>
      <c r="HC31" s="2">
        <f>GV31*GW31</f>
        <v>0</v>
      </c>
      <c r="HD31" s="2"/>
      <c r="HE31" s="2" t="s">
        <v>3</v>
      </c>
      <c r="HF31" s="2" t="s">
        <v>3</v>
      </c>
      <c r="HG31" s="2"/>
      <c r="HH31" s="2"/>
      <c r="HI31" s="2"/>
      <c r="HJ31" s="2"/>
      <c r="HK31" s="2"/>
      <c r="HL31" s="2"/>
      <c r="HM31" s="2" t="s">
        <v>3</v>
      </c>
      <c r="HN31" s="2" t="s">
        <v>3</v>
      </c>
      <c r="HO31" s="2" t="s">
        <v>3</v>
      </c>
      <c r="HP31" s="2" t="s">
        <v>3</v>
      </c>
      <c r="HQ31" s="2" t="s">
        <v>3</v>
      </c>
      <c r="HR31" s="2"/>
      <c r="HS31" s="2">
        <v>0</v>
      </c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>
        <v>0</v>
      </c>
      <c r="IL31" s="2"/>
      <c r="IM31" s="2"/>
      <c r="IN31" s="2"/>
      <c r="IO31" s="2"/>
      <c r="IP31" s="2"/>
      <c r="IQ31" s="2"/>
      <c r="IR31" s="2"/>
      <c r="IS31" s="2"/>
      <c r="IT31" s="2"/>
      <c r="IU31" s="2"/>
    </row>
    <row r="32" spans="1:255" x14ac:dyDescent="0.2">
      <c r="A32" s="2">
        <v>17</v>
      </c>
      <c r="B32" s="2">
        <v>1</v>
      </c>
      <c r="C32" s="2">
        <f>ROW(SmtRes!A18)</f>
        <v>18</v>
      </c>
      <c r="D32" s="2">
        <f>ROW(EtalonRes!A18)</f>
        <v>18</v>
      </c>
      <c r="E32" s="2" t="s">
        <v>31</v>
      </c>
      <c r="F32" s="2" t="s">
        <v>32</v>
      </c>
      <c r="G32" s="2" t="s">
        <v>33</v>
      </c>
      <c r="H32" s="2" t="s">
        <v>18</v>
      </c>
      <c r="I32" s="2">
        <v>1</v>
      </c>
      <c r="J32" s="2">
        <v>0</v>
      </c>
      <c r="K32" s="2">
        <v>1</v>
      </c>
      <c r="L32" s="2"/>
      <c r="M32" s="2"/>
      <c r="N32" s="2"/>
      <c r="O32" s="2">
        <f>ROUND(CP32,0)</f>
        <v>712</v>
      </c>
      <c r="P32" s="2">
        <f>ROUND(CQ32*I32,0)</f>
        <v>0</v>
      </c>
      <c r="Q32" s="2">
        <f>ROUND(CR32*I32,0)</f>
        <v>0</v>
      </c>
      <c r="R32" s="2">
        <f>ROUND(CS32*I32,0)</f>
        <v>0</v>
      </c>
      <c r="S32" s="2">
        <f>ROUND(CT32*I32,0)</f>
        <v>712</v>
      </c>
      <c r="T32" s="2">
        <f>ROUND(CU32*I32,0)</f>
        <v>0</v>
      </c>
      <c r="U32" s="2">
        <f>CV32*I32</f>
        <v>3.3</v>
      </c>
      <c r="V32" s="2">
        <f>CW32*I32</f>
        <v>0</v>
      </c>
      <c r="W32" s="2">
        <f>ROUND(CX32*I32,0)</f>
        <v>0</v>
      </c>
      <c r="X32" s="2">
        <f t="shared" si="21"/>
        <v>1403</v>
      </c>
      <c r="Y32" s="2">
        <f t="shared" si="21"/>
        <v>427</v>
      </c>
      <c r="Z32" s="2"/>
      <c r="AA32" s="2">
        <v>64044930</v>
      </c>
      <c r="AB32" s="2">
        <f>ROUND((AC32+AD32+AF32),2)</f>
        <v>712.25</v>
      </c>
      <c r="AC32" s="2">
        <f>ROUND((ES32),2)</f>
        <v>0</v>
      </c>
      <c r="AD32" s="2">
        <f>ROUND((((ET32)-(EU32))+AE32),2)</f>
        <v>0</v>
      </c>
      <c r="AE32" s="2">
        <f t="shared" si="22"/>
        <v>0</v>
      </c>
      <c r="AF32" s="2">
        <f t="shared" si="22"/>
        <v>712.25</v>
      </c>
      <c r="AG32" s="2">
        <f>ROUND((AP32),2)</f>
        <v>0</v>
      </c>
      <c r="AH32" s="2">
        <f t="shared" si="23"/>
        <v>3.3</v>
      </c>
      <c r="AI32" s="2">
        <f t="shared" si="23"/>
        <v>0</v>
      </c>
      <c r="AJ32" s="2">
        <f>(AS32)</f>
        <v>0</v>
      </c>
      <c r="AK32" s="2">
        <v>712.25</v>
      </c>
      <c r="AL32" s="2">
        <v>0</v>
      </c>
      <c r="AM32" s="2">
        <v>0</v>
      </c>
      <c r="AN32" s="2">
        <v>0</v>
      </c>
      <c r="AO32" s="2">
        <v>712.25</v>
      </c>
      <c r="AP32" s="2">
        <v>0</v>
      </c>
      <c r="AQ32" s="2">
        <v>3.3</v>
      </c>
      <c r="AR32" s="2">
        <v>0</v>
      </c>
      <c r="AS32" s="2">
        <v>0</v>
      </c>
      <c r="AT32" s="2">
        <v>197</v>
      </c>
      <c r="AU32" s="2">
        <v>60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34</v>
      </c>
      <c r="BK32" s="2"/>
      <c r="BL32" s="2"/>
      <c r="BM32" s="2">
        <v>350011</v>
      </c>
      <c r="BN32" s="2">
        <v>0</v>
      </c>
      <c r="BO32" s="2" t="s">
        <v>3</v>
      </c>
      <c r="BP32" s="2">
        <v>0</v>
      </c>
      <c r="BQ32" s="2">
        <v>1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197</v>
      </c>
      <c r="CA32" s="2">
        <v>60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>(P32+Q32+S32)</f>
        <v>712</v>
      </c>
      <c r="CQ32" s="2">
        <f>AC32*BC32</f>
        <v>0</v>
      </c>
      <c r="CR32" s="2">
        <f>AD32*BB32</f>
        <v>0</v>
      </c>
      <c r="CS32" s="2">
        <f>AE32*BS32</f>
        <v>0</v>
      </c>
      <c r="CT32" s="2">
        <f>AF32*BA32</f>
        <v>712.25</v>
      </c>
      <c r="CU32" s="2">
        <f t="shared" si="24"/>
        <v>0</v>
      </c>
      <c r="CV32" s="2">
        <f t="shared" si="24"/>
        <v>3.3</v>
      </c>
      <c r="CW32" s="2">
        <f t="shared" si="24"/>
        <v>0</v>
      </c>
      <c r="CX32" s="2">
        <f t="shared" si="24"/>
        <v>0</v>
      </c>
      <c r="CY32" s="2">
        <f>(((S32+R32)*AT32)/100)</f>
        <v>1402.64</v>
      </c>
      <c r="CZ32" s="2">
        <f>(((S32+R32)*AU32)/100)</f>
        <v>427.2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18</v>
      </c>
      <c r="DW32" s="2" t="s">
        <v>18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58502743</v>
      </c>
      <c r="EF32" s="2">
        <v>1</v>
      </c>
      <c r="EG32" s="2" t="s">
        <v>20</v>
      </c>
      <c r="EH32" s="2">
        <v>0</v>
      </c>
      <c r="EI32" s="2" t="s">
        <v>3</v>
      </c>
      <c r="EJ32" s="2">
        <v>1</v>
      </c>
      <c r="EK32" s="2">
        <v>350011</v>
      </c>
      <c r="EL32" s="2" t="s">
        <v>21</v>
      </c>
      <c r="EM32" s="2" t="s">
        <v>22</v>
      </c>
      <c r="EN32" s="2"/>
      <c r="EO32" s="2" t="s">
        <v>3</v>
      </c>
      <c r="EP32" s="2"/>
      <c r="EQ32" s="2">
        <v>0</v>
      </c>
      <c r="ER32" s="2">
        <v>712.25</v>
      </c>
      <c r="ES32" s="2">
        <v>0</v>
      </c>
      <c r="ET32" s="2">
        <v>0</v>
      </c>
      <c r="EU32" s="2">
        <v>0</v>
      </c>
      <c r="EV32" s="2">
        <v>712.25</v>
      </c>
      <c r="EW32" s="2">
        <v>3.3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v>0</v>
      </c>
      <c r="FS32" s="2">
        <v>0</v>
      </c>
      <c r="FT32" s="2"/>
      <c r="FU32" s="2"/>
      <c r="FV32" s="2"/>
      <c r="FW32" s="2"/>
      <c r="FX32" s="2">
        <v>197</v>
      </c>
      <c r="FY32" s="2">
        <v>60</v>
      </c>
      <c r="FZ32" s="2"/>
      <c r="GA32" s="2" t="s">
        <v>3</v>
      </c>
      <c r="GB32" s="2"/>
      <c r="GC32" s="2"/>
      <c r="GD32" s="2">
        <v>1</v>
      </c>
      <c r="GE32" s="2"/>
      <c r="GF32" s="2">
        <v>130526078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>ROUND(IF(AND(BH32=3,BI32=3,FS32&lt;&gt;0),P32,0),0)</f>
        <v>0</v>
      </c>
      <c r="GM32" s="2">
        <f>ROUND(O32+X32+Y32,0)+GX32</f>
        <v>2542</v>
      </c>
      <c r="GN32" s="2">
        <f>IF(OR(BI32=0,BI32=1),GM32-GX32,0)</f>
        <v>2542</v>
      </c>
      <c r="GO32" s="2">
        <f>IF(BI32=2,GM32-GX32,0)</f>
        <v>0</v>
      </c>
      <c r="GP32" s="2">
        <f>IF(BI32=4,GM32-GX32,0)</f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>ROUND((GT32),2)</f>
        <v>0</v>
      </c>
      <c r="GW32" s="2">
        <v>1</v>
      </c>
      <c r="GX32" s="2">
        <f>ROUND(HC32*I32,0)</f>
        <v>0</v>
      </c>
      <c r="GY32" s="2"/>
      <c r="GZ32" s="2"/>
      <c r="HA32" s="2">
        <v>0</v>
      </c>
      <c r="HB32" s="2">
        <v>0</v>
      </c>
      <c r="HC32" s="2">
        <f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>
        <v>0</v>
      </c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19</v>
      </c>
      <c r="B33">
        <v>1</v>
      </c>
      <c r="F33" t="s">
        <v>3</v>
      </c>
      <c r="G33" t="s">
        <v>35</v>
      </c>
      <c r="H33" t="s">
        <v>3</v>
      </c>
      <c r="AA33">
        <v>1</v>
      </c>
      <c r="IK33">
        <v>0</v>
      </c>
    </row>
    <row r="34" spans="1:255" x14ac:dyDescent="0.2">
      <c r="A34" s="2">
        <v>17</v>
      </c>
      <c r="B34" s="2">
        <v>1</v>
      </c>
      <c r="C34" s="2">
        <f>ROW(SmtRes!A21)</f>
        <v>21</v>
      </c>
      <c r="D34" s="2">
        <f>ROW(EtalonRes!A21)</f>
        <v>21</v>
      </c>
      <c r="E34" s="2" t="s">
        <v>36</v>
      </c>
      <c r="F34" s="2" t="s">
        <v>37</v>
      </c>
      <c r="G34" s="2" t="s">
        <v>38</v>
      </c>
      <c r="H34" s="2" t="s">
        <v>39</v>
      </c>
      <c r="I34" s="2">
        <v>1</v>
      </c>
      <c r="J34" s="2">
        <v>0</v>
      </c>
      <c r="K34" s="2">
        <v>1</v>
      </c>
      <c r="L34" s="2"/>
      <c r="M34" s="2"/>
      <c r="N34" s="2"/>
      <c r="O34" s="2">
        <f>ROUND(CP34,0)</f>
        <v>240</v>
      </c>
      <c r="P34" s="2">
        <f>ROUND(CQ34*I34,0)</f>
        <v>0</v>
      </c>
      <c r="Q34" s="2">
        <f>ROUND(CR34*I34,0)</f>
        <v>0</v>
      </c>
      <c r="R34" s="2">
        <f>ROUND(CS34*I34,0)</f>
        <v>0</v>
      </c>
      <c r="S34" s="2">
        <f>ROUND(CT34*I34,0)</f>
        <v>240</v>
      </c>
      <c r="T34" s="2">
        <f>ROUND(CU34*I34,0)</f>
        <v>0</v>
      </c>
      <c r="U34" s="2">
        <f>CV34*I34</f>
        <v>1.1100000000000001</v>
      </c>
      <c r="V34" s="2">
        <f>CW34*I34</f>
        <v>0</v>
      </c>
      <c r="W34" s="2">
        <f>ROUND(CX34*I34,0)</f>
        <v>0</v>
      </c>
      <c r="X34" s="2">
        <f t="shared" ref="X34:Y37" si="25">ROUND(CY34,0)</f>
        <v>473</v>
      </c>
      <c r="Y34" s="2">
        <f t="shared" si="25"/>
        <v>144</v>
      </c>
      <c r="Z34" s="2"/>
      <c r="AA34" s="2">
        <v>64044930</v>
      </c>
      <c r="AB34" s="2">
        <f>ROUND((AC34+AD34+AF34),2)</f>
        <v>239.58</v>
      </c>
      <c r="AC34" s="2">
        <f>ROUND((ES34),2)</f>
        <v>0</v>
      </c>
      <c r="AD34" s="2">
        <f>ROUND((((ET34)-(EU34))+AE34),2)</f>
        <v>0</v>
      </c>
      <c r="AE34" s="2">
        <f t="shared" ref="AE34:AF37" si="26">ROUND((EU34),2)</f>
        <v>0</v>
      </c>
      <c r="AF34" s="2">
        <f t="shared" si="26"/>
        <v>239.58</v>
      </c>
      <c r="AG34" s="2">
        <f>ROUND((AP34),2)</f>
        <v>0</v>
      </c>
      <c r="AH34" s="2">
        <f t="shared" ref="AH34:AI37" si="27">(EW34)</f>
        <v>1.1100000000000001</v>
      </c>
      <c r="AI34" s="2">
        <f t="shared" si="27"/>
        <v>0</v>
      </c>
      <c r="AJ34" s="2">
        <f>(AS34)</f>
        <v>0</v>
      </c>
      <c r="AK34" s="2">
        <v>239.58</v>
      </c>
      <c r="AL34" s="2">
        <v>0</v>
      </c>
      <c r="AM34" s="2">
        <v>0</v>
      </c>
      <c r="AN34" s="2">
        <v>0</v>
      </c>
      <c r="AO34" s="2">
        <v>239.58</v>
      </c>
      <c r="AP34" s="2">
        <v>0</v>
      </c>
      <c r="AQ34" s="2">
        <v>1.1100000000000001</v>
      </c>
      <c r="AR34" s="2">
        <v>0</v>
      </c>
      <c r="AS34" s="2">
        <v>0</v>
      </c>
      <c r="AT34" s="2">
        <v>197</v>
      </c>
      <c r="AU34" s="2">
        <v>60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40</v>
      </c>
      <c r="BK34" s="2"/>
      <c r="BL34" s="2"/>
      <c r="BM34" s="2">
        <v>350011</v>
      </c>
      <c r="BN34" s="2">
        <v>0</v>
      </c>
      <c r="BO34" s="2" t="s">
        <v>3</v>
      </c>
      <c r="BP34" s="2">
        <v>0</v>
      </c>
      <c r="BQ34" s="2">
        <v>1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197</v>
      </c>
      <c r="CA34" s="2">
        <v>60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>(P34+Q34+S34)</f>
        <v>240</v>
      </c>
      <c r="CQ34" s="2">
        <f>AC34*BC34</f>
        <v>0</v>
      </c>
      <c r="CR34" s="2">
        <f>AD34*BB34</f>
        <v>0</v>
      </c>
      <c r="CS34" s="2">
        <f>AE34*BS34</f>
        <v>0</v>
      </c>
      <c r="CT34" s="2">
        <f>AF34*BA34</f>
        <v>239.58</v>
      </c>
      <c r="CU34" s="2">
        <f t="shared" ref="CU34:CX37" si="28">AG34</f>
        <v>0</v>
      </c>
      <c r="CV34" s="2">
        <f t="shared" si="28"/>
        <v>1.1100000000000001</v>
      </c>
      <c r="CW34" s="2">
        <f t="shared" si="28"/>
        <v>0</v>
      </c>
      <c r="CX34" s="2">
        <f t="shared" si="28"/>
        <v>0</v>
      </c>
      <c r="CY34" s="2">
        <f>(((S34+R34)*AT34)/100)</f>
        <v>472.8</v>
      </c>
      <c r="CZ34" s="2">
        <f>(((S34+R34)*AU34)/100)</f>
        <v>144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39</v>
      </c>
      <c r="DW34" s="2" t="s">
        <v>39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58502743</v>
      </c>
      <c r="EF34" s="2">
        <v>1</v>
      </c>
      <c r="EG34" s="2" t="s">
        <v>20</v>
      </c>
      <c r="EH34" s="2">
        <v>0</v>
      </c>
      <c r="EI34" s="2" t="s">
        <v>3</v>
      </c>
      <c r="EJ34" s="2">
        <v>1</v>
      </c>
      <c r="EK34" s="2">
        <v>350011</v>
      </c>
      <c r="EL34" s="2" t="s">
        <v>21</v>
      </c>
      <c r="EM34" s="2" t="s">
        <v>22</v>
      </c>
      <c r="EN34" s="2"/>
      <c r="EO34" s="2" t="s">
        <v>3</v>
      </c>
      <c r="EP34" s="2"/>
      <c r="EQ34" s="2">
        <v>0</v>
      </c>
      <c r="ER34" s="2">
        <v>239.58</v>
      </c>
      <c r="ES34" s="2">
        <v>0</v>
      </c>
      <c r="ET34" s="2">
        <v>0</v>
      </c>
      <c r="EU34" s="2">
        <v>0</v>
      </c>
      <c r="EV34" s="2">
        <v>239.58</v>
      </c>
      <c r="EW34" s="2">
        <v>1.1100000000000001</v>
      </c>
      <c r="EX34" s="2">
        <v>0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v>0</v>
      </c>
      <c r="FS34" s="2">
        <v>0</v>
      </c>
      <c r="FT34" s="2"/>
      <c r="FU34" s="2"/>
      <c r="FV34" s="2"/>
      <c r="FW34" s="2"/>
      <c r="FX34" s="2">
        <v>197</v>
      </c>
      <c r="FY34" s="2">
        <v>60</v>
      </c>
      <c r="FZ34" s="2"/>
      <c r="GA34" s="2" t="s">
        <v>3</v>
      </c>
      <c r="GB34" s="2"/>
      <c r="GC34" s="2"/>
      <c r="GD34" s="2">
        <v>1</v>
      </c>
      <c r="GE34" s="2"/>
      <c r="GF34" s="2">
        <v>-1062099662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>ROUND(IF(AND(BH34=3,BI34=3,FS34&lt;&gt;0),P34,0),0)</f>
        <v>0</v>
      </c>
      <c r="GM34" s="2">
        <f>ROUND(O34+X34+Y34,0)+GX34</f>
        <v>857</v>
      </c>
      <c r="GN34" s="2">
        <f>IF(OR(BI34=0,BI34=1),GM34-GX34,0)</f>
        <v>857</v>
      </c>
      <c r="GO34" s="2">
        <f>IF(BI34=2,GM34-GX34,0)</f>
        <v>0</v>
      </c>
      <c r="GP34" s="2">
        <f>IF(BI34=4,GM34-GX34,0)</f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>ROUND((GT34),2)</f>
        <v>0</v>
      </c>
      <c r="GW34" s="2">
        <v>1</v>
      </c>
      <c r="GX34" s="2">
        <f>ROUND(HC34*I34,0)</f>
        <v>0</v>
      </c>
      <c r="GY34" s="2"/>
      <c r="GZ34" s="2"/>
      <c r="HA34" s="2">
        <v>0</v>
      </c>
      <c r="HB34" s="2">
        <v>0</v>
      </c>
      <c r="HC34" s="2">
        <f>GV34*GW34</f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>
        <v>0</v>
      </c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 s="2">
        <v>17</v>
      </c>
      <c r="B35" s="2">
        <v>1</v>
      </c>
      <c r="C35" s="2">
        <f>ROW(SmtRes!A26)</f>
        <v>26</v>
      </c>
      <c r="D35" s="2">
        <f>ROW(EtalonRes!A26)</f>
        <v>26</v>
      </c>
      <c r="E35" s="2" t="s">
        <v>41</v>
      </c>
      <c r="F35" s="2" t="s">
        <v>42</v>
      </c>
      <c r="G35" s="2" t="s">
        <v>17</v>
      </c>
      <c r="H35" s="2" t="s">
        <v>39</v>
      </c>
      <c r="I35" s="2">
        <v>1</v>
      </c>
      <c r="J35" s="2">
        <v>0</v>
      </c>
      <c r="K35" s="2">
        <v>1</v>
      </c>
      <c r="L35" s="2"/>
      <c r="M35" s="2"/>
      <c r="N35" s="2"/>
      <c r="O35" s="2">
        <f>ROUND(CP35,0)</f>
        <v>641</v>
      </c>
      <c r="P35" s="2">
        <f>ROUND(CQ35*I35,0)</f>
        <v>0</v>
      </c>
      <c r="Q35" s="2">
        <f>ROUND(CR35*I35,0)</f>
        <v>370</v>
      </c>
      <c r="R35" s="2">
        <f>ROUND(CS35*I35,0)</f>
        <v>0</v>
      </c>
      <c r="S35" s="2">
        <f>ROUND(CT35*I35,0)</f>
        <v>271</v>
      </c>
      <c r="T35" s="2">
        <f>ROUND(CU35*I35,0)</f>
        <v>0</v>
      </c>
      <c r="U35" s="2">
        <f>CV35*I35</f>
        <v>1.32</v>
      </c>
      <c r="V35" s="2">
        <f>CW35*I35</f>
        <v>0</v>
      </c>
      <c r="W35" s="2">
        <f>ROUND(CX35*I35,0)</f>
        <v>0</v>
      </c>
      <c r="X35" s="2">
        <f t="shared" si="25"/>
        <v>534</v>
      </c>
      <c r="Y35" s="2">
        <f t="shared" si="25"/>
        <v>163</v>
      </c>
      <c r="Z35" s="2"/>
      <c r="AA35" s="2">
        <v>64044930</v>
      </c>
      <c r="AB35" s="2">
        <f>ROUND((AC35+AD35+AF35),2)</f>
        <v>641.09</v>
      </c>
      <c r="AC35" s="2">
        <f>ROUND((ES35),2)</f>
        <v>0</v>
      </c>
      <c r="AD35" s="2">
        <f>ROUND((((ET35)-(EU35))+AE35),2)</f>
        <v>370.19</v>
      </c>
      <c r="AE35" s="2">
        <f t="shared" si="26"/>
        <v>0</v>
      </c>
      <c r="AF35" s="2">
        <f t="shared" si="26"/>
        <v>270.89999999999998</v>
      </c>
      <c r="AG35" s="2">
        <f>ROUND((AP35),2)</f>
        <v>0</v>
      </c>
      <c r="AH35" s="2">
        <f t="shared" si="27"/>
        <v>1.32</v>
      </c>
      <c r="AI35" s="2">
        <f t="shared" si="27"/>
        <v>0</v>
      </c>
      <c r="AJ35" s="2">
        <f>(AS35)</f>
        <v>0</v>
      </c>
      <c r="AK35" s="2">
        <v>641.09</v>
      </c>
      <c r="AL35" s="2">
        <v>0</v>
      </c>
      <c r="AM35" s="2">
        <v>370.19</v>
      </c>
      <c r="AN35" s="2">
        <v>0</v>
      </c>
      <c r="AO35" s="2">
        <v>270.89999999999998</v>
      </c>
      <c r="AP35" s="2">
        <v>0</v>
      </c>
      <c r="AQ35" s="2">
        <v>1.32</v>
      </c>
      <c r="AR35" s="2">
        <v>0</v>
      </c>
      <c r="AS35" s="2">
        <v>0</v>
      </c>
      <c r="AT35" s="2">
        <v>197</v>
      </c>
      <c r="AU35" s="2">
        <v>60</v>
      </c>
      <c r="AV35" s="2">
        <v>1</v>
      </c>
      <c r="AW35" s="2">
        <v>1</v>
      </c>
      <c r="AX35" s="2"/>
      <c r="AY35" s="2"/>
      <c r="AZ35" s="2">
        <v>1</v>
      </c>
      <c r="BA35" s="2">
        <v>1</v>
      </c>
      <c r="BB35" s="2">
        <v>1</v>
      </c>
      <c r="BC35" s="2">
        <v>1</v>
      </c>
      <c r="BD35" s="2" t="s">
        <v>3</v>
      </c>
      <c r="BE35" s="2" t="s">
        <v>3</v>
      </c>
      <c r="BF35" s="2" t="s">
        <v>3</v>
      </c>
      <c r="BG35" s="2" t="s">
        <v>3</v>
      </c>
      <c r="BH35" s="2">
        <v>0</v>
      </c>
      <c r="BI35" s="2">
        <v>1</v>
      </c>
      <c r="BJ35" s="2" t="s">
        <v>43</v>
      </c>
      <c r="BK35" s="2"/>
      <c r="BL35" s="2"/>
      <c r="BM35" s="2">
        <v>350011</v>
      </c>
      <c r="BN35" s="2">
        <v>0</v>
      </c>
      <c r="BO35" s="2" t="s">
        <v>3</v>
      </c>
      <c r="BP35" s="2">
        <v>0</v>
      </c>
      <c r="BQ35" s="2">
        <v>1</v>
      </c>
      <c r="BR35" s="2">
        <v>0</v>
      </c>
      <c r="BS35" s="2">
        <v>1</v>
      </c>
      <c r="BT35" s="2">
        <v>1</v>
      </c>
      <c r="BU35" s="2">
        <v>1</v>
      </c>
      <c r="BV35" s="2">
        <v>1</v>
      </c>
      <c r="BW35" s="2">
        <v>1</v>
      </c>
      <c r="BX35" s="2">
        <v>1</v>
      </c>
      <c r="BY35" s="2" t="s">
        <v>3</v>
      </c>
      <c r="BZ35" s="2">
        <v>197</v>
      </c>
      <c r="CA35" s="2">
        <v>60</v>
      </c>
      <c r="CB35" s="2" t="s">
        <v>3</v>
      </c>
      <c r="CC35" s="2"/>
      <c r="CD35" s="2"/>
      <c r="CE35" s="2">
        <v>0</v>
      </c>
      <c r="CF35" s="2">
        <v>0</v>
      </c>
      <c r="CG35" s="2">
        <v>0</v>
      </c>
      <c r="CH35" s="2"/>
      <c r="CI35" s="2"/>
      <c r="CJ35" s="2"/>
      <c r="CK35" s="2"/>
      <c r="CL35" s="2"/>
      <c r="CM35" s="2">
        <v>0</v>
      </c>
      <c r="CN35" s="2" t="s">
        <v>3</v>
      </c>
      <c r="CO35" s="2">
        <v>0</v>
      </c>
      <c r="CP35" s="2">
        <f>(P35+Q35+S35)</f>
        <v>641</v>
      </c>
      <c r="CQ35" s="2">
        <f>AC35*BC35</f>
        <v>0</v>
      </c>
      <c r="CR35" s="2">
        <f>AD35*BB35</f>
        <v>370.19</v>
      </c>
      <c r="CS35" s="2">
        <f>AE35*BS35</f>
        <v>0</v>
      </c>
      <c r="CT35" s="2">
        <f>AF35*BA35</f>
        <v>270.89999999999998</v>
      </c>
      <c r="CU35" s="2">
        <f t="shared" si="28"/>
        <v>0</v>
      </c>
      <c r="CV35" s="2">
        <f t="shared" si="28"/>
        <v>1.32</v>
      </c>
      <c r="CW35" s="2">
        <f t="shared" si="28"/>
        <v>0</v>
      </c>
      <c r="CX35" s="2">
        <f t="shared" si="28"/>
        <v>0</v>
      </c>
      <c r="CY35" s="2">
        <f>(((S35+R35)*AT35)/100)</f>
        <v>533.87</v>
      </c>
      <c r="CZ35" s="2">
        <f>(((S35+R35)*AU35)/100)</f>
        <v>162.6</v>
      </c>
      <c r="DA35" s="2"/>
      <c r="DB35" s="2"/>
      <c r="DC35" s="2" t="s">
        <v>3</v>
      </c>
      <c r="DD35" s="2" t="s">
        <v>3</v>
      </c>
      <c r="DE35" s="2" t="s">
        <v>3</v>
      </c>
      <c r="DF35" s="2" t="s">
        <v>3</v>
      </c>
      <c r="DG35" s="2" t="s">
        <v>3</v>
      </c>
      <c r="DH35" s="2" t="s">
        <v>3</v>
      </c>
      <c r="DI35" s="2" t="s">
        <v>3</v>
      </c>
      <c r="DJ35" s="2" t="s">
        <v>3</v>
      </c>
      <c r="DK35" s="2" t="s">
        <v>3</v>
      </c>
      <c r="DL35" s="2" t="s">
        <v>3</v>
      </c>
      <c r="DM35" s="2" t="s">
        <v>3</v>
      </c>
      <c r="DN35" s="2">
        <v>0</v>
      </c>
      <c r="DO35" s="2">
        <v>0</v>
      </c>
      <c r="DP35" s="2">
        <v>1</v>
      </c>
      <c r="DQ35" s="2">
        <v>1</v>
      </c>
      <c r="DR35" s="2"/>
      <c r="DS35" s="2"/>
      <c r="DT35" s="2"/>
      <c r="DU35" s="2">
        <v>1013</v>
      </c>
      <c r="DV35" s="2" t="s">
        <v>39</v>
      </c>
      <c r="DW35" s="2" t="s">
        <v>39</v>
      </c>
      <c r="DX35" s="2">
        <v>1</v>
      </c>
      <c r="DY35" s="2"/>
      <c r="DZ35" s="2" t="s">
        <v>3</v>
      </c>
      <c r="EA35" s="2" t="s">
        <v>3</v>
      </c>
      <c r="EB35" s="2" t="s">
        <v>3</v>
      </c>
      <c r="EC35" s="2" t="s">
        <v>3</v>
      </c>
      <c r="ED35" s="2"/>
      <c r="EE35" s="2">
        <v>58502743</v>
      </c>
      <c r="EF35" s="2">
        <v>1</v>
      </c>
      <c r="EG35" s="2" t="s">
        <v>20</v>
      </c>
      <c r="EH35" s="2">
        <v>0</v>
      </c>
      <c r="EI35" s="2" t="s">
        <v>3</v>
      </c>
      <c r="EJ35" s="2">
        <v>1</v>
      </c>
      <c r="EK35" s="2">
        <v>350011</v>
      </c>
      <c r="EL35" s="2" t="s">
        <v>21</v>
      </c>
      <c r="EM35" s="2" t="s">
        <v>22</v>
      </c>
      <c r="EN35" s="2"/>
      <c r="EO35" s="2" t="s">
        <v>3</v>
      </c>
      <c r="EP35" s="2"/>
      <c r="EQ35" s="2">
        <v>0</v>
      </c>
      <c r="ER35" s="2">
        <v>641.09</v>
      </c>
      <c r="ES35" s="2">
        <v>0</v>
      </c>
      <c r="ET35" s="2">
        <v>370.19</v>
      </c>
      <c r="EU35" s="2">
        <v>0</v>
      </c>
      <c r="EV35" s="2">
        <v>270.89999999999998</v>
      </c>
      <c r="EW35" s="2">
        <v>1.32</v>
      </c>
      <c r="EX35" s="2">
        <v>0</v>
      </c>
      <c r="EY35" s="2">
        <v>0</v>
      </c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>
        <v>0</v>
      </c>
      <c r="FR35" s="2">
        <v>0</v>
      </c>
      <c r="FS35" s="2">
        <v>0</v>
      </c>
      <c r="FT35" s="2"/>
      <c r="FU35" s="2"/>
      <c r="FV35" s="2"/>
      <c r="FW35" s="2"/>
      <c r="FX35" s="2">
        <v>197</v>
      </c>
      <c r="FY35" s="2">
        <v>60</v>
      </c>
      <c r="FZ35" s="2"/>
      <c r="GA35" s="2" t="s">
        <v>3</v>
      </c>
      <c r="GB35" s="2"/>
      <c r="GC35" s="2"/>
      <c r="GD35" s="2">
        <v>1</v>
      </c>
      <c r="GE35" s="2"/>
      <c r="GF35" s="2">
        <v>1699727486</v>
      </c>
      <c r="GG35" s="2">
        <v>2</v>
      </c>
      <c r="GH35" s="2">
        <v>1</v>
      </c>
      <c r="GI35" s="2">
        <v>-2</v>
      </c>
      <c r="GJ35" s="2">
        <v>0</v>
      </c>
      <c r="GK35" s="2">
        <v>0</v>
      </c>
      <c r="GL35" s="2">
        <f>ROUND(IF(AND(BH35=3,BI35=3,FS35&lt;&gt;0),P35,0),0)</f>
        <v>0</v>
      </c>
      <c r="GM35" s="2">
        <f>ROUND(O35+X35+Y35,0)+GX35</f>
        <v>1338</v>
      </c>
      <c r="GN35" s="2">
        <f>IF(OR(BI35=0,BI35=1),GM35-GX35,0)</f>
        <v>1338</v>
      </c>
      <c r="GO35" s="2">
        <f>IF(BI35=2,GM35-GX35,0)</f>
        <v>0</v>
      </c>
      <c r="GP35" s="2">
        <f>IF(BI35=4,GM35-GX35,0)</f>
        <v>0</v>
      </c>
      <c r="GQ35" s="2"/>
      <c r="GR35" s="2">
        <v>0</v>
      </c>
      <c r="GS35" s="2">
        <v>3</v>
      </c>
      <c r="GT35" s="2">
        <v>0</v>
      </c>
      <c r="GU35" s="2" t="s">
        <v>3</v>
      </c>
      <c r="GV35" s="2">
        <f>ROUND((GT35),2)</f>
        <v>0</v>
      </c>
      <c r="GW35" s="2">
        <v>1</v>
      </c>
      <c r="GX35" s="2">
        <f>ROUND(HC35*I35,0)</f>
        <v>0</v>
      </c>
      <c r="GY35" s="2"/>
      <c r="GZ35" s="2"/>
      <c r="HA35" s="2">
        <v>0</v>
      </c>
      <c r="HB35" s="2">
        <v>0</v>
      </c>
      <c r="HC35" s="2">
        <f>GV35*GW35</f>
        <v>0</v>
      </c>
      <c r="HD35" s="2"/>
      <c r="HE35" s="2" t="s">
        <v>3</v>
      </c>
      <c r="HF35" s="2" t="s">
        <v>3</v>
      </c>
      <c r="HG35" s="2"/>
      <c r="HH35" s="2"/>
      <c r="HI35" s="2"/>
      <c r="HJ35" s="2"/>
      <c r="HK35" s="2"/>
      <c r="HL35" s="2"/>
      <c r="HM35" s="2" t="s">
        <v>3</v>
      </c>
      <c r="HN35" s="2" t="s">
        <v>3</v>
      </c>
      <c r="HO35" s="2" t="s">
        <v>3</v>
      </c>
      <c r="HP35" s="2" t="s">
        <v>3</v>
      </c>
      <c r="HQ35" s="2" t="s">
        <v>3</v>
      </c>
      <c r="HR35" s="2"/>
      <c r="HS35" s="2">
        <v>0</v>
      </c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>
        <v>0</v>
      </c>
      <c r="IL35" s="2"/>
      <c r="IM35" s="2"/>
      <c r="IN35" s="2"/>
      <c r="IO35" s="2"/>
      <c r="IP35" s="2"/>
      <c r="IQ35" s="2"/>
      <c r="IR35" s="2"/>
      <c r="IS35" s="2"/>
      <c r="IT35" s="2"/>
      <c r="IU35" s="2"/>
    </row>
    <row r="36" spans="1:255" x14ac:dyDescent="0.2">
      <c r="A36" s="2">
        <v>17</v>
      </c>
      <c r="B36" s="2">
        <v>1</v>
      </c>
      <c r="C36" s="2">
        <f>ROW(SmtRes!A31)</f>
        <v>31</v>
      </c>
      <c r="D36" s="2">
        <f>ROW(EtalonRes!A31)</f>
        <v>31</v>
      </c>
      <c r="E36" s="2" t="s">
        <v>44</v>
      </c>
      <c r="F36" s="2" t="s">
        <v>45</v>
      </c>
      <c r="G36" s="2" t="s">
        <v>25</v>
      </c>
      <c r="H36" s="2" t="s">
        <v>39</v>
      </c>
      <c r="I36" s="2">
        <v>1</v>
      </c>
      <c r="J36" s="2">
        <v>0</v>
      </c>
      <c r="K36" s="2">
        <v>1</v>
      </c>
      <c r="L36" s="2"/>
      <c r="M36" s="2"/>
      <c r="N36" s="2"/>
      <c r="O36" s="2">
        <f>ROUND(CP36,0)</f>
        <v>1418</v>
      </c>
      <c r="P36" s="2">
        <f>ROUND(CQ36*I36,0)</f>
        <v>0</v>
      </c>
      <c r="Q36" s="2">
        <f>ROUND(CR36*I36,0)</f>
        <v>819</v>
      </c>
      <c r="R36" s="2">
        <f>ROUND(CS36*I36,0)</f>
        <v>0</v>
      </c>
      <c r="S36" s="2">
        <f>ROUND(CT36*I36,0)</f>
        <v>599</v>
      </c>
      <c r="T36" s="2">
        <f>ROUND(CU36*I36,0)</f>
        <v>0</v>
      </c>
      <c r="U36" s="2">
        <f>CV36*I36</f>
        <v>2.92</v>
      </c>
      <c r="V36" s="2">
        <f>CW36*I36</f>
        <v>0</v>
      </c>
      <c r="W36" s="2">
        <f>ROUND(CX36*I36,0)</f>
        <v>0</v>
      </c>
      <c r="X36" s="2">
        <f t="shared" si="25"/>
        <v>1180</v>
      </c>
      <c r="Y36" s="2">
        <f t="shared" si="25"/>
        <v>359</v>
      </c>
      <c r="Z36" s="2"/>
      <c r="AA36" s="2">
        <v>64044930</v>
      </c>
      <c r="AB36" s="2">
        <f>ROUND((AC36+AD36+AF36),2)</f>
        <v>1418.17</v>
      </c>
      <c r="AC36" s="2">
        <f>ROUND((ES36),2)</f>
        <v>0</v>
      </c>
      <c r="AD36" s="2">
        <f>ROUND((((ET36)-(EU36))+AE36),2)</f>
        <v>818.91</v>
      </c>
      <c r="AE36" s="2">
        <f t="shared" si="26"/>
        <v>0</v>
      </c>
      <c r="AF36" s="2">
        <f t="shared" si="26"/>
        <v>599.26</v>
      </c>
      <c r="AG36" s="2">
        <f>ROUND((AP36),2)</f>
        <v>0</v>
      </c>
      <c r="AH36" s="2">
        <f t="shared" si="27"/>
        <v>2.92</v>
      </c>
      <c r="AI36" s="2">
        <f t="shared" si="27"/>
        <v>0</v>
      </c>
      <c r="AJ36" s="2">
        <f>(AS36)</f>
        <v>0</v>
      </c>
      <c r="AK36" s="2">
        <v>1418.17</v>
      </c>
      <c r="AL36" s="2">
        <v>0</v>
      </c>
      <c r="AM36" s="2">
        <v>818.91</v>
      </c>
      <c r="AN36" s="2">
        <v>0</v>
      </c>
      <c r="AO36" s="2">
        <v>599.26</v>
      </c>
      <c r="AP36" s="2">
        <v>0</v>
      </c>
      <c r="AQ36" s="2">
        <v>2.92</v>
      </c>
      <c r="AR36" s="2">
        <v>0</v>
      </c>
      <c r="AS36" s="2">
        <v>0</v>
      </c>
      <c r="AT36" s="2">
        <v>197</v>
      </c>
      <c r="AU36" s="2">
        <v>60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46</v>
      </c>
      <c r="BK36" s="2"/>
      <c r="BL36" s="2"/>
      <c r="BM36" s="2">
        <v>350011</v>
      </c>
      <c r="BN36" s="2">
        <v>0</v>
      </c>
      <c r="BO36" s="2" t="s">
        <v>3</v>
      </c>
      <c r="BP36" s="2">
        <v>0</v>
      </c>
      <c r="BQ36" s="2">
        <v>1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197</v>
      </c>
      <c r="CA36" s="2">
        <v>60</v>
      </c>
      <c r="CB36" s="2" t="s">
        <v>3</v>
      </c>
      <c r="CC36" s="2"/>
      <c r="CD36" s="2"/>
      <c r="CE36" s="2">
        <v>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>(P36+Q36+S36)</f>
        <v>1418</v>
      </c>
      <c r="CQ36" s="2">
        <f>AC36*BC36</f>
        <v>0</v>
      </c>
      <c r="CR36" s="2">
        <f>AD36*BB36</f>
        <v>818.91</v>
      </c>
      <c r="CS36" s="2">
        <f>AE36*BS36</f>
        <v>0</v>
      </c>
      <c r="CT36" s="2">
        <f>AF36*BA36</f>
        <v>599.26</v>
      </c>
      <c r="CU36" s="2">
        <f t="shared" si="28"/>
        <v>0</v>
      </c>
      <c r="CV36" s="2">
        <f t="shared" si="28"/>
        <v>2.92</v>
      </c>
      <c r="CW36" s="2">
        <f t="shared" si="28"/>
        <v>0</v>
      </c>
      <c r="CX36" s="2">
        <f t="shared" si="28"/>
        <v>0</v>
      </c>
      <c r="CY36" s="2">
        <f>(((S36+R36)*AT36)/100)</f>
        <v>1180.03</v>
      </c>
      <c r="CZ36" s="2">
        <f>(((S36+R36)*AU36)/100)</f>
        <v>359.4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39</v>
      </c>
      <c r="DW36" s="2" t="s">
        <v>39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58502743</v>
      </c>
      <c r="EF36" s="2">
        <v>1</v>
      </c>
      <c r="EG36" s="2" t="s">
        <v>20</v>
      </c>
      <c r="EH36" s="2">
        <v>0</v>
      </c>
      <c r="EI36" s="2" t="s">
        <v>3</v>
      </c>
      <c r="EJ36" s="2">
        <v>1</v>
      </c>
      <c r="EK36" s="2">
        <v>350011</v>
      </c>
      <c r="EL36" s="2" t="s">
        <v>21</v>
      </c>
      <c r="EM36" s="2" t="s">
        <v>22</v>
      </c>
      <c r="EN36" s="2"/>
      <c r="EO36" s="2" t="s">
        <v>3</v>
      </c>
      <c r="EP36" s="2"/>
      <c r="EQ36" s="2">
        <v>0</v>
      </c>
      <c r="ER36" s="2">
        <v>1418.17</v>
      </c>
      <c r="ES36" s="2">
        <v>0</v>
      </c>
      <c r="ET36" s="2">
        <v>818.91</v>
      </c>
      <c r="EU36" s="2">
        <v>0</v>
      </c>
      <c r="EV36" s="2">
        <v>599.26</v>
      </c>
      <c r="EW36" s="2">
        <v>2.92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v>0</v>
      </c>
      <c r="FS36" s="2">
        <v>0</v>
      </c>
      <c r="FT36" s="2"/>
      <c r="FU36" s="2"/>
      <c r="FV36" s="2"/>
      <c r="FW36" s="2"/>
      <c r="FX36" s="2">
        <v>197</v>
      </c>
      <c r="FY36" s="2">
        <v>60</v>
      </c>
      <c r="FZ36" s="2"/>
      <c r="GA36" s="2" t="s">
        <v>3</v>
      </c>
      <c r="GB36" s="2"/>
      <c r="GC36" s="2"/>
      <c r="GD36" s="2">
        <v>1</v>
      </c>
      <c r="GE36" s="2"/>
      <c r="GF36" s="2">
        <v>1208220176</v>
      </c>
      <c r="GG36" s="2">
        <v>2</v>
      </c>
      <c r="GH36" s="2">
        <v>1</v>
      </c>
      <c r="GI36" s="2">
        <v>-2</v>
      </c>
      <c r="GJ36" s="2">
        <v>0</v>
      </c>
      <c r="GK36" s="2">
        <v>0</v>
      </c>
      <c r="GL36" s="2">
        <f>ROUND(IF(AND(BH36=3,BI36=3,FS36&lt;&gt;0),P36,0),0)</f>
        <v>0</v>
      </c>
      <c r="GM36" s="2">
        <f>ROUND(O36+X36+Y36,0)+GX36</f>
        <v>2957</v>
      </c>
      <c r="GN36" s="2">
        <f>IF(OR(BI36=0,BI36=1),GM36-GX36,0)</f>
        <v>2957</v>
      </c>
      <c r="GO36" s="2">
        <f>IF(BI36=2,GM36-GX36,0)</f>
        <v>0</v>
      </c>
      <c r="GP36" s="2">
        <f>IF(BI36=4,GM36-GX36,0)</f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>ROUND((GT36),2)</f>
        <v>0</v>
      </c>
      <c r="GW36" s="2">
        <v>1</v>
      </c>
      <c r="GX36" s="2">
        <f>ROUND(HC36*I36,0)</f>
        <v>0</v>
      </c>
      <c r="GY36" s="2"/>
      <c r="GZ36" s="2"/>
      <c r="HA36" s="2">
        <v>0</v>
      </c>
      <c r="HB36" s="2">
        <v>0</v>
      </c>
      <c r="HC36" s="2">
        <f>GV36*GW36</f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>
        <v>0</v>
      </c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 s="2">
        <v>17</v>
      </c>
      <c r="B37" s="2">
        <v>1</v>
      </c>
      <c r="C37" s="2">
        <f>ROW(SmtRes!A36)</f>
        <v>36</v>
      </c>
      <c r="D37" s="2">
        <f>ROW(EtalonRes!A36)</f>
        <v>36</v>
      </c>
      <c r="E37" s="2" t="s">
        <v>47</v>
      </c>
      <c r="F37" s="2" t="s">
        <v>48</v>
      </c>
      <c r="G37" s="2" t="s">
        <v>49</v>
      </c>
      <c r="H37" s="2" t="s">
        <v>39</v>
      </c>
      <c r="I37" s="2">
        <v>1</v>
      </c>
      <c r="J37" s="2">
        <v>0</v>
      </c>
      <c r="K37" s="2">
        <v>1</v>
      </c>
      <c r="L37" s="2"/>
      <c r="M37" s="2"/>
      <c r="N37" s="2"/>
      <c r="O37" s="2">
        <f>ROUND(CP37,0)</f>
        <v>719</v>
      </c>
      <c r="P37" s="2">
        <f>ROUND(CQ37*I37,0)</f>
        <v>0</v>
      </c>
      <c r="Q37" s="2">
        <f>ROUND(CR37*I37,0)</f>
        <v>415</v>
      </c>
      <c r="R37" s="2">
        <f>ROUND(CS37*I37,0)</f>
        <v>0</v>
      </c>
      <c r="S37" s="2">
        <f>ROUND(CT37*I37,0)</f>
        <v>304</v>
      </c>
      <c r="T37" s="2">
        <f>ROUND(CU37*I37,0)</f>
        <v>0</v>
      </c>
      <c r="U37" s="2">
        <f>CV37*I37</f>
        <v>1.48</v>
      </c>
      <c r="V37" s="2">
        <f>CW37*I37</f>
        <v>0</v>
      </c>
      <c r="W37" s="2">
        <f>ROUND(CX37*I37,0)</f>
        <v>0</v>
      </c>
      <c r="X37" s="2">
        <f t="shared" si="25"/>
        <v>599</v>
      </c>
      <c r="Y37" s="2">
        <f t="shared" si="25"/>
        <v>182</v>
      </c>
      <c r="Z37" s="2"/>
      <c r="AA37" s="2">
        <v>64044930</v>
      </c>
      <c r="AB37" s="2">
        <f>ROUND((AC37+AD37+AF37),2)</f>
        <v>718.8</v>
      </c>
      <c r="AC37" s="2">
        <f>ROUND((ES37),2)</f>
        <v>0</v>
      </c>
      <c r="AD37" s="2">
        <f>ROUND((((ET37)-(EU37))+AE37),2)</f>
        <v>415.07</v>
      </c>
      <c r="AE37" s="2">
        <f t="shared" si="26"/>
        <v>0</v>
      </c>
      <c r="AF37" s="2">
        <f t="shared" si="26"/>
        <v>303.73</v>
      </c>
      <c r="AG37" s="2">
        <f>ROUND((AP37),2)</f>
        <v>0</v>
      </c>
      <c r="AH37" s="2">
        <f t="shared" si="27"/>
        <v>1.48</v>
      </c>
      <c r="AI37" s="2">
        <f t="shared" si="27"/>
        <v>0</v>
      </c>
      <c r="AJ37" s="2">
        <f>(AS37)</f>
        <v>0</v>
      </c>
      <c r="AK37" s="2">
        <v>718.8</v>
      </c>
      <c r="AL37" s="2">
        <v>0</v>
      </c>
      <c r="AM37" s="2">
        <v>415.07</v>
      </c>
      <c r="AN37" s="2">
        <v>0</v>
      </c>
      <c r="AO37" s="2">
        <v>303.73</v>
      </c>
      <c r="AP37" s="2">
        <v>0</v>
      </c>
      <c r="AQ37" s="2">
        <v>1.48</v>
      </c>
      <c r="AR37" s="2">
        <v>0</v>
      </c>
      <c r="AS37" s="2">
        <v>0</v>
      </c>
      <c r="AT37" s="2">
        <v>197</v>
      </c>
      <c r="AU37" s="2">
        <v>60</v>
      </c>
      <c r="AV37" s="2">
        <v>1</v>
      </c>
      <c r="AW37" s="2">
        <v>1</v>
      </c>
      <c r="AX37" s="2"/>
      <c r="AY37" s="2"/>
      <c r="AZ37" s="2">
        <v>1</v>
      </c>
      <c r="BA37" s="2">
        <v>1</v>
      </c>
      <c r="BB37" s="2">
        <v>1</v>
      </c>
      <c r="BC37" s="2">
        <v>1</v>
      </c>
      <c r="BD37" s="2" t="s">
        <v>3</v>
      </c>
      <c r="BE37" s="2" t="s">
        <v>3</v>
      </c>
      <c r="BF37" s="2" t="s">
        <v>3</v>
      </c>
      <c r="BG37" s="2" t="s">
        <v>3</v>
      </c>
      <c r="BH37" s="2">
        <v>0</v>
      </c>
      <c r="BI37" s="2">
        <v>1</v>
      </c>
      <c r="BJ37" s="2" t="s">
        <v>50</v>
      </c>
      <c r="BK37" s="2"/>
      <c r="BL37" s="2"/>
      <c r="BM37" s="2">
        <v>350011</v>
      </c>
      <c r="BN37" s="2">
        <v>0</v>
      </c>
      <c r="BO37" s="2" t="s">
        <v>3</v>
      </c>
      <c r="BP37" s="2">
        <v>0</v>
      </c>
      <c r="BQ37" s="2">
        <v>1</v>
      </c>
      <c r="BR37" s="2">
        <v>0</v>
      </c>
      <c r="BS37" s="2">
        <v>1</v>
      </c>
      <c r="BT37" s="2">
        <v>1</v>
      </c>
      <c r="BU37" s="2">
        <v>1</v>
      </c>
      <c r="BV37" s="2">
        <v>1</v>
      </c>
      <c r="BW37" s="2">
        <v>1</v>
      </c>
      <c r="BX37" s="2">
        <v>1</v>
      </c>
      <c r="BY37" s="2" t="s">
        <v>3</v>
      </c>
      <c r="BZ37" s="2">
        <v>197</v>
      </c>
      <c r="CA37" s="2">
        <v>60</v>
      </c>
      <c r="CB37" s="2" t="s">
        <v>3</v>
      </c>
      <c r="CC37" s="2"/>
      <c r="CD37" s="2"/>
      <c r="CE37" s="2">
        <v>0</v>
      </c>
      <c r="CF37" s="2">
        <v>0</v>
      </c>
      <c r="CG37" s="2">
        <v>0</v>
      </c>
      <c r="CH37" s="2"/>
      <c r="CI37" s="2"/>
      <c r="CJ37" s="2"/>
      <c r="CK37" s="2"/>
      <c r="CL37" s="2"/>
      <c r="CM37" s="2">
        <v>0</v>
      </c>
      <c r="CN37" s="2" t="s">
        <v>3</v>
      </c>
      <c r="CO37" s="2">
        <v>0</v>
      </c>
      <c r="CP37" s="2">
        <f>(P37+Q37+S37)</f>
        <v>719</v>
      </c>
      <c r="CQ37" s="2">
        <f>AC37*BC37</f>
        <v>0</v>
      </c>
      <c r="CR37" s="2">
        <f>AD37*BB37</f>
        <v>415.07</v>
      </c>
      <c r="CS37" s="2">
        <f>AE37*BS37</f>
        <v>0</v>
      </c>
      <c r="CT37" s="2">
        <f>AF37*BA37</f>
        <v>303.73</v>
      </c>
      <c r="CU37" s="2">
        <f t="shared" si="28"/>
        <v>0</v>
      </c>
      <c r="CV37" s="2">
        <f t="shared" si="28"/>
        <v>1.48</v>
      </c>
      <c r="CW37" s="2">
        <f t="shared" si="28"/>
        <v>0</v>
      </c>
      <c r="CX37" s="2">
        <f t="shared" si="28"/>
        <v>0</v>
      </c>
      <c r="CY37" s="2">
        <f>(((S37+R37)*AT37)/100)</f>
        <v>598.88</v>
      </c>
      <c r="CZ37" s="2">
        <f>(((S37+R37)*AU37)/100)</f>
        <v>182.4</v>
      </c>
      <c r="DA37" s="2"/>
      <c r="DB37" s="2"/>
      <c r="DC37" s="2" t="s">
        <v>3</v>
      </c>
      <c r="DD37" s="2" t="s">
        <v>3</v>
      </c>
      <c r="DE37" s="2" t="s">
        <v>3</v>
      </c>
      <c r="DF37" s="2" t="s">
        <v>3</v>
      </c>
      <c r="DG37" s="2" t="s">
        <v>3</v>
      </c>
      <c r="DH37" s="2" t="s">
        <v>3</v>
      </c>
      <c r="DI37" s="2" t="s">
        <v>3</v>
      </c>
      <c r="DJ37" s="2" t="s">
        <v>3</v>
      </c>
      <c r="DK37" s="2" t="s">
        <v>3</v>
      </c>
      <c r="DL37" s="2" t="s">
        <v>3</v>
      </c>
      <c r="DM37" s="2" t="s">
        <v>3</v>
      </c>
      <c r="DN37" s="2">
        <v>0</v>
      </c>
      <c r="DO37" s="2">
        <v>0</v>
      </c>
      <c r="DP37" s="2">
        <v>1</v>
      </c>
      <c r="DQ37" s="2">
        <v>1</v>
      </c>
      <c r="DR37" s="2"/>
      <c r="DS37" s="2"/>
      <c r="DT37" s="2"/>
      <c r="DU37" s="2">
        <v>1013</v>
      </c>
      <c r="DV37" s="2" t="s">
        <v>39</v>
      </c>
      <c r="DW37" s="2" t="s">
        <v>39</v>
      </c>
      <c r="DX37" s="2">
        <v>1</v>
      </c>
      <c r="DY37" s="2"/>
      <c r="DZ37" s="2" t="s">
        <v>3</v>
      </c>
      <c r="EA37" s="2" t="s">
        <v>3</v>
      </c>
      <c r="EB37" s="2" t="s">
        <v>3</v>
      </c>
      <c r="EC37" s="2" t="s">
        <v>3</v>
      </c>
      <c r="ED37" s="2"/>
      <c r="EE37" s="2">
        <v>58502743</v>
      </c>
      <c r="EF37" s="2">
        <v>1</v>
      </c>
      <c r="EG37" s="2" t="s">
        <v>20</v>
      </c>
      <c r="EH37" s="2">
        <v>0</v>
      </c>
      <c r="EI37" s="2" t="s">
        <v>3</v>
      </c>
      <c r="EJ37" s="2">
        <v>1</v>
      </c>
      <c r="EK37" s="2">
        <v>350011</v>
      </c>
      <c r="EL37" s="2" t="s">
        <v>21</v>
      </c>
      <c r="EM37" s="2" t="s">
        <v>22</v>
      </c>
      <c r="EN37" s="2"/>
      <c r="EO37" s="2" t="s">
        <v>3</v>
      </c>
      <c r="EP37" s="2"/>
      <c r="EQ37" s="2">
        <v>0</v>
      </c>
      <c r="ER37" s="2">
        <v>718.8</v>
      </c>
      <c r="ES37" s="2">
        <v>0</v>
      </c>
      <c r="ET37" s="2">
        <v>415.07</v>
      </c>
      <c r="EU37" s="2">
        <v>0</v>
      </c>
      <c r="EV37" s="2">
        <v>303.73</v>
      </c>
      <c r="EW37" s="2">
        <v>1.48</v>
      </c>
      <c r="EX37" s="2">
        <v>0</v>
      </c>
      <c r="EY37" s="2">
        <v>0</v>
      </c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>
        <v>0</v>
      </c>
      <c r="FR37" s="2">
        <v>0</v>
      </c>
      <c r="FS37" s="2">
        <v>0</v>
      </c>
      <c r="FT37" s="2"/>
      <c r="FU37" s="2"/>
      <c r="FV37" s="2"/>
      <c r="FW37" s="2"/>
      <c r="FX37" s="2">
        <v>197</v>
      </c>
      <c r="FY37" s="2">
        <v>60</v>
      </c>
      <c r="FZ37" s="2"/>
      <c r="GA37" s="2" t="s">
        <v>3</v>
      </c>
      <c r="GB37" s="2"/>
      <c r="GC37" s="2"/>
      <c r="GD37" s="2">
        <v>1</v>
      </c>
      <c r="GE37" s="2"/>
      <c r="GF37" s="2">
        <v>1920878312</v>
      </c>
      <c r="GG37" s="2">
        <v>2</v>
      </c>
      <c r="GH37" s="2">
        <v>1</v>
      </c>
      <c r="GI37" s="2">
        <v>-2</v>
      </c>
      <c r="GJ37" s="2">
        <v>0</v>
      </c>
      <c r="GK37" s="2">
        <v>0</v>
      </c>
      <c r="GL37" s="2">
        <f>ROUND(IF(AND(BH37=3,BI37=3,FS37&lt;&gt;0),P37,0),0)</f>
        <v>0</v>
      </c>
      <c r="GM37" s="2">
        <f>ROUND(O37+X37+Y37,0)+GX37</f>
        <v>1500</v>
      </c>
      <c r="GN37" s="2">
        <f>IF(OR(BI37=0,BI37=1),GM37-GX37,0)</f>
        <v>1500</v>
      </c>
      <c r="GO37" s="2">
        <f>IF(BI37=2,GM37-GX37,0)</f>
        <v>0</v>
      </c>
      <c r="GP37" s="2">
        <f>IF(BI37=4,GM37-GX37,0)</f>
        <v>0</v>
      </c>
      <c r="GQ37" s="2"/>
      <c r="GR37" s="2">
        <v>0</v>
      </c>
      <c r="GS37" s="2">
        <v>3</v>
      </c>
      <c r="GT37" s="2">
        <v>0</v>
      </c>
      <c r="GU37" s="2" t="s">
        <v>3</v>
      </c>
      <c r="GV37" s="2">
        <f>ROUND((GT37),2)</f>
        <v>0</v>
      </c>
      <c r="GW37" s="2">
        <v>1</v>
      </c>
      <c r="GX37" s="2">
        <f>ROUND(HC37*I37,0)</f>
        <v>0</v>
      </c>
      <c r="GY37" s="2"/>
      <c r="GZ37" s="2"/>
      <c r="HA37" s="2">
        <v>0</v>
      </c>
      <c r="HB37" s="2">
        <v>0</v>
      </c>
      <c r="HC37" s="2">
        <f>GV37*GW37</f>
        <v>0</v>
      </c>
      <c r="HD37" s="2"/>
      <c r="HE37" s="2" t="s">
        <v>3</v>
      </c>
      <c r="HF37" s="2" t="s">
        <v>3</v>
      </c>
      <c r="HG37" s="2"/>
      <c r="HH37" s="2"/>
      <c r="HI37" s="2"/>
      <c r="HJ37" s="2"/>
      <c r="HK37" s="2"/>
      <c r="HL37" s="2"/>
      <c r="HM37" s="2" t="s">
        <v>3</v>
      </c>
      <c r="HN37" s="2" t="s">
        <v>3</v>
      </c>
      <c r="HO37" s="2" t="s">
        <v>3</v>
      </c>
      <c r="HP37" s="2" t="s">
        <v>3</v>
      </c>
      <c r="HQ37" s="2" t="s">
        <v>3</v>
      </c>
      <c r="HR37" s="2"/>
      <c r="HS37" s="2">
        <v>0</v>
      </c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>
        <v>0</v>
      </c>
      <c r="IL37" s="2"/>
      <c r="IM37" s="2"/>
      <c r="IN37" s="2"/>
      <c r="IO37" s="2"/>
      <c r="IP37" s="2"/>
      <c r="IQ37" s="2"/>
      <c r="IR37" s="2"/>
      <c r="IS37" s="2"/>
      <c r="IT37" s="2"/>
      <c r="IU37" s="2"/>
    </row>
    <row r="39" spans="1:255" x14ac:dyDescent="0.2">
      <c r="A39" s="3">
        <v>51</v>
      </c>
      <c r="B39" s="3">
        <f>B24</f>
        <v>1</v>
      </c>
      <c r="C39" s="3">
        <f>A24</f>
        <v>4</v>
      </c>
      <c r="D39" s="3">
        <f>ROW(A24)</f>
        <v>24</v>
      </c>
      <c r="E39" s="3"/>
      <c r="F39" s="3" t="str">
        <f>IF(F24&lt;&gt;"",F24,"")</f>
        <v>Новый раздел</v>
      </c>
      <c r="G39" s="3" t="str">
        <f>IF(G24&lt;&gt;"",G24,"")</f>
        <v>КЛ 6-20 кВ</v>
      </c>
      <c r="H39" s="3">
        <v>0</v>
      </c>
      <c r="I39" s="3"/>
      <c r="J39" s="3"/>
      <c r="K39" s="3"/>
      <c r="L39" s="3"/>
      <c r="M39" s="3"/>
      <c r="N39" s="3"/>
      <c r="O39" s="3">
        <f t="shared" ref="O39:T39" si="29">ROUND(AB39,0)</f>
        <v>7013</v>
      </c>
      <c r="P39" s="3">
        <f t="shared" si="29"/>
        <v>0</v>
      </c>
      <c r="Q39" s="3">
        <f t="shared" si="29"/>
        <v>3500</v>
      </c>
      <c r="R39" s="3">
        <f t="shared" si="29"/>
        <v>0</v>
      </c>
      <c r="S39" s="3">
        <f t="shared" si="29"/>
        <v>3513</v>
      </c>
      <c r="T39" s="3">
        <f t="shared" si="29"/>
        <v>0</v>
      </c>
      <c r="U39" s="3">
        <f>AH39</f>
        <v>16.889999999999997</v>
      </c>
      <c r="V39" s="3">
        <f>AI39</f>
        <v>0</v>
      </c>
      <c r="W39" s="3">
        <f>ROUND(AJ39,0)</f>
        <v>0</v>
      </c>
      <c r="X39" s="3">
        <f>ROUND(AK39,0)</f>
        <v>6921</v>
      </c>
      <c r="Y39" s="3">
        <f>ROUND(AL39,0)</f>
        <v>2107</v>
      </c>
      <c r="Z39" s="3"/>
      <c r="AA39" s="3"/>
      <c r="AB39" s="3">
        <f>ROUND(SUMIF(AA28:AA37,"=64044930",O28:O37),0)</f>
        <v>7013</v>
      </c>
      <c r="AC39" s="3">
        <f>ROUND(SUMIF(AA28:AA37,"=64044930",P28:P37),0)</f>
        <v>0</v>
      </c>
      <c r="AD39" s="3">
        <f>ROUND(SUMIF(AA28:AA37,"=64044930",Q28:Q37),0)</f>
        <v>3500</v>
      </c>
      <c r="AE39" s="3">
        <f>ROUND(SUMIF(AA28:AA37,"=64044930",R28:R37),0)</f>
        <v>0</v>
      </c>
      <c r="AF39" s="3">
        <f>ROUND(SUMIF(AA28:AA37,"=64044930",S28:S37),0)</f>
        <v>3513</v>
      </c>
      <c r="AG39" s="3">
        <f>ROUND(SUMIF(AA28:AA37,"=64044930",T28:T37),0)</f>
        <v>0</v>
      </c>
      <c r="AH39" s="3">
        <f>SUMIF(AA28:AA37,"=64044930",U28:U37)</f>
        <v>16.889999999999997</v>
      </c>
      <c r="AI39" s="3">
        <f>SUMIF(AA28:AA37,"=64044930",V28:V37)</f>
        <v>0</v>
      </c>
      <c r="AJ39" s="3">
        <f>ROUND(SUMIF(AA28:AA37,"=64044930",W28:W37),0)</f>
        <v>0</v>
      </c>
      <c r="AK39" s="3">
        <f>ROUND(SUMIF(AA28:AA37,"=64044930",X28:X37),0)</f>
        <v>6921</v>
      </c>
      <c r="AL39" s="3">
        <f>ROUND(SUMIF(AA28:AA37,"=64044930",Y28:Y37),0)</f>
        <v>2107</v>
      </c>
      <c r="AM39" s="3"/>
      <c r="AN39" s="3"/>
      <c r="AO39" s="3">
        <f t="shared" ref="AO39:BD39" si="30">ROUND(BX39,0)</f>
        <v>0</v>
      </c>
      <c r="AP39" s="3">
        <f t="shared" si="30"/>
        <v>0</v>
      </c>
      <c r="AQ39" s="3">
        <f t="shared" si="30"/>
        <v>0</v>
      </c>
      <c r="AR39" s="3">
        <f t="shared" si="30"/>
        <v>16041</v>
      </c>
      <c r="AS39" s="3">
        <f t="shared" si="30"/>
        <v>16041</v>
      </c>
      <c r="AT39" s="3">
        <f t="shared" si="30"/>
        <v>0</v>
      </c>
      <c r="AU39" s="3">
        <f t="shared" si="30"/>
        <v>0</v>
      </c>
      <c r="AV39" s="3">
        <f t="shared" si="30"/>
        <v>0</v>
      </c>
      <c r="AW39" s="3">
        <f t="shared" si="30"/>
        <v>0</v>
      </c>
      <c r="AX39" s="3">
        <f t="shared" si="30"/>
        <v>0</v>
      </c>
      <c r="AY39" s="3">
        <f t="shared" si="30"/>
        <v>0</v>
      </c>
      <c r="AZ39" s="3">
        <f t="shared" si="30"/>
        <v>0</v>
      </c>
      <c r="BA39" s="3">
        <f t="shared" si="30"/>
        <v>0</v>
      </c>
      <c r="BB39" s="3">
        <f t="shared" si="30"/>
        <v>0</v>
      </c>
      <c r="BC39" s="3">
        <f t="shared" si="30"/>
        <v>0</v>
      </c>
      <c r="BD39" s="3">
        <f t="shared" si="30"/>
        <v>0</v>
      </c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>
        <f>ROUND(SUMIF(AA28:AA37,"=64044930",FQ28:FQ37),0)</f>
        <v>0</v>
      </c>
      <c r="BY39" s="3">
        <f>ROUND(SUMIF(AA28:AA37,"=64044930",FR28:FR37),0)</f>
        <v>0</v>
      </c>
      <c r="BZ39" s="3">
        <f>ROUND(SUMIF(AA28:AA37,"=64044930",GL28:GL37),0)</f>
        <v>0</v>
      </c>
      <c r="CA39" s="3">
        <f>ROUND(SUMIF(AA28:AA37,"=64044930",GM28:GM37),0)</f>
        <v>16041</v>
      </c>
      <c r="CB39" s="3">
        <f>ROUND(SUMIF(AA28:AA37,"=64044930",GN28:GN37),0)</f>
        <v>16041</v>
      </c>
      <c r="CC39" s="3">
        <f>ROUND(SUMIF(AA28:AA37,"=64044930",GO28:GO37),0)</f>
        <v>0</v>
      </c>
      <c r="CD39" s="3">
        <f>ROUND(SUMIF(AA28:AA37,"=64044930",GP28:GP37),0)</f>
        <v>0</v>
      </c>
      <c r="CE39" s="3">
        <f>AC39-BX39</f>
        <v>0</v>
      </c>
      <c r="CF39" s="3">
        <f>AC39-BY39</f>
        <v>0</v>
      </c>
      <c r="CG39" s="3">
        <f>BX39-BZ39</f>
        <v>0</v>
      </c>
      <c r="CH39" s="3">
        <f>AC39-BX39-BY39+BZ39</f>
        <v>0</v>
      </c>
      <c r="CI39" s="3">
        <f>BY39-BZ39</f>
        <v>0</v>
      </c>
      <c r="CJ39" s="3">
        <f>ROUND(SUMIF(AA28:AA37,"=64044930",GX28:GX37),0)</f>
        <v>0</v>
      </c>
      <c r="CK39" s="3">
        <f>ROUND(SUMIF(AA28:AA37,"=64044930",GY28:GY37),0)</f>
        <v>0</v>
      </c>
      <c r="CL39" s="3">
        <f>ROUND(SUMIF(AA28:AA37,"=64044930",GZ28:GZ37),0)</f>
        <v>0</v>
      </c>
      <c r="CM39" s="3">
        <f>ROUND(SUMIF(AA28:AA37,"=64044930",HD28:HD37),0)</f>
        <v>0</v>
      </c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201</v>
      </c>
      <c r="F41" s="5">
        <f>ROUND(Source!O39,O41)</f>
        <v>7013</v>
      </c>
      <c r="G41" s="5" t="s">
        <v>51</v>
      </c>
      <c r="H41" s="5" t="s">
        <v>52</v>
      </c>
      <c r="I41" s="5"/>
      <c r="J41" s="5"/>
      <c r="K41" s="5">
        <v>201</v>
      </c>
      <c r="L41" s="5">
        <v>1</v>
      </c>
      <c r="M41" s="5">
        <v>3</v>
      </c>
      <c r="N41" s="5" t="s">
        <v>3</v>
      </c>
      <c r="O41" s="5">
        <v>0</v>
      </c>
      <c r="P41" s="5"/>
      <c r="Q41" s="5"/>
      <c r="R41" s="5"/>
      <c r="S41" s="5"/>
      <c r="T41" s="5"/>
      <c r="U41" s="5"/>
      <c r="V41" s="5"/>
      <c r="W41" s="5">
        <v>7013</v>
      </c>
      <c r="X41" s="5">
        <v>1</v>
      </c>
      <c r="Y41" s="5">
        <v>7013</v>
      </c>
      <c r="Z41" s="5"/>
      <c r="AA41" s="5"/>
      <c r="AB41" s="5"/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202</v>
      </c>
      <c r="F42" s="5">
        <f>ROUND(Source!P39,O42)</f>
        <v>0</v>
      </c>
      <c r="G42" s="5" t="s">
        <v>53</v>
      </c>
      <c r="H42" s="5" t="s">
        <v>54</v>
      </c>
      <c r="I42" s="5"/>
      <c r="J42" s="5"/>
      <c r="K42" s="5">
        <v>202</v>
      </c>
      <c r="L42" s="5">
        <v>2</v>
      </c>
      <c r="M42" s="5">
        <v>3</v>
      </c>
      <c r="N42" s="5" t="s">
        <v>3</v>
      </c>
      <c r="O42" s="5">
        <v>0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222</v>
      </c>
      <c r="F43" s="5">
        <f>ROUND(Source!AO39,O43)</f>
        <v>0</v>
      </c>
      <c r="G43" s="5" t="s">
        <v>55</v>
      </c>
      <c r="H43" s="5" t="s">
        <v>56</v>
      </c>
      <c r="I43" s="5"/>
      <c r="J43" s="5"/>
      <c r="K43" s="5">
        <v>222</v>
      </c>
      <c r="L43" s="5">
        <v>3</v>
      </c>
      <c r="M43" s="5">
        <v>3</v>
      </c>
      <c r="N43" s="5" t="s">
        <v>3</v>
      </c>
      <c r="O43" s="5">
        <v>0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225</v>
      </c>
      <c r="F44" s="5">
        <f>ROUND(Source!AV39,O44)</f>
        <v>0</v>
      </c>
      <c r="G44" s="5" t="s">
        <v>57</v>
      </c>
      <c r="H44" s="5" t="s">
        <v>58</v>
      </c>
      <c r="I44" s="5"/>
      <c r="J44" s="5"/>
      <c r="K44" s="5">
        <v>225</v>
      </c>
      <c r="L44" s="5">
        <v>4</v>
      </c>
      <c r="M44" s="5">
        <v>3</v>
      </c>
      <c r="N44" s="5" t="s">
        <v>3</v>
      </c>
      <c r="O44" s="5">
        <v>0</v>
      </c>
      <c r="P44" s="5"/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/>
      <c r="AA44" s="5"/>
      <c r="AB44" s="5"/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226</v>
      </c>
      <c r="F45" s="5">
        <f>ROUND(Source!AW39,O45)</f>
        <v>0</v>
      </c>
      <c r="G45" s="5" t="s">
        <v>59</v>
      </c>
      <c r="H45" s="5" t="s">
        <v>60</v>
      </c>
      <c r="I45" s="5"/>
      <c r="J45" s="5"/>
      <c r="K45" s="5">
        <v>226</v>
      </c>
      <c r="L45" s="5">
        <v>5</v>
      </c>
      <c r="M45" s="5">
        <v>3</v>
      </c>
      <c r="N45" s="5" t="s">
        <v>3</v>
      </c>
      <c r="O45" s="5">
        <v>0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227</v>
      </c>
      <c r="F46" s="5">
        <f>ROUND(Source!AX39,O46)</f>
        <v>0</v>
      </c>
      <c r="G46" s="5" t="s">
        <v>61</v>
      </c>
      <c r="H46" s="5" t="s">
        <v>62</v>
      </c>
      <c r="I46" s="5"/>
      <c r="J46" s="5"/>
      <c r="K46" s="5">
        <v>227</v>
      </c>
      <c r="L46" s="5">
        <v>6</v>
      </c>
      <c r="M46" s="5">
        <v>3</v>
      </c>
      <c r="N46" s="5" t="s">
        <v>3</v>
      </c>
      <c r="O46" s="5">
        <v>0</v>
      </c>
      <c r="P46" s="5"/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/>
      <c r="AA46" s="5"/>
      <c r="AB46" s="5"/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228</v>
      </c>
      <c r="F47" s="5">
        <f>ROUND(Source!AY39,O47)</f>
        <v>0</v>
      </c>
      <c r="G47" s="5" t="s">
        <v>63</v>
      </c>
      <c r="H47" s="5" t="s">
        <v>64</v>
      </c>
      <c r="I47" s="5"/>
      <c r="J47" s="5"/>
      <c r="K47" s="5">
        <v>228</v>
      </c>
      <c r="L47" s="5">
        <v>7</v>
      </c>
      <c r="M47" s="5">
        <v>3</v>
      </c>
      <c r="N47" s="5" t="s">
        <v>3</v>
      </c>
      <c r="O47" s="5">
        <v>0</v>
      </c>
      <c r="P47" s="5"/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/>
      <c r="AA47" s="5"/>
      <c r="AB47" s="5"/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216</v>
      </c>
      <c r="F48" s="5">
        <f>ROUND(Source!AP39,O48)</f>
        <v>0</v>
      </c>
      <c r="G48" s="5" t="s">
        <v>65</v>
      </c>
      <c r="H48" s="5" t="s">
        <v>66</v>
      </c>
      <c r="I48" s="5"/>
      <c r="J48" s="5"/>
      <c r="K48" s="5">
        <v>216</v>
      </c>
      <c r="L48" s="5">
        <v>8</v>
      </c>
      <c r="M48" s="5">
        <v>3</v>
      </c>
      <c r="N48" s="5" t="s">
        <v>3</v>
      </c>
      <c r="O48" s="5">
        <v>0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223</v>
      </c>
      <c r="F49" s="5">
        <f>ROUND(Source!AQ39,O49)</f>
        <v>0</v>
      </c>
      <c r="G49" s="5" t="s">
        <v>67</v>
      </c>
      <c r="H49" s="5" t="s">
        <v>68</v>
      </c>
      <c r="I49" s="5"/>
      <c r="J49" s="5"/>
      <c r="K49" s="5">
        <v>223</v>
      </c>
      <c r="L49" s="5">
        <v>9</v>
      </c>
      <c r="M49" s="5">
        <v>3</v>
      </c>
      <c r="N49" s="5" t="s">
        <v>3</v>
      </c>
      <c r="O49" s="5">
        <v>0</v>
      </c>
      <c r="P49" s="5"/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/>
      <c r="AA49" s="5"/>
      <c r="AB49" s="5"/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229</v>
      </c>
      <c r="F50" s="5">
        <f>ROUND(Source!AZ39,O50)</f>
        <v>0</v>
      </c>
      <c r="G50" s="5" t="s">
        <v>69</v>
      </c>
      <c r="H50" s="5" t="s">
        <v>70</v>
      </c>
      <c r="I50" s="5"/>
      <c r="J50" s="5"/>
      <c r="K50" s="5">
        <v>229</v>
      </c>
      <c r="L50" s="5">
        <v>10</v>
      </c>
      <c r="M50" s="5">
        <v>3</v>
      </c>
      <c r="N50" s="5" t="s">
        <v>3</v>
      </c>
      <c r="O50" s="5">
        <v>0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203</v>
      </c>
      <c r="F51" s="5">
        <f>ROUND(Source!Q39,O51)</f>
        <v>3500</v>
      </c>
      <c r="G51" s="5" t="s">
        <v>71</v>
      </c>
      <c r="H51" s="5" t="s">
        <v>72</v>
      </c>
      <c r="I51" s="5"/>
      <c r="J51" s="5"/>
      <c r="K51" s="5">
        <v>203</v>
      </c>
      <c r="L51" s="5">
        <v>11</v>
      </c>
      <c r="M51" s="5">
        <v>3</v>
      </c>
      <c r="N51" s="5" t="s">
        <v>3</v>
      </c>
      <c r="O51" s="5">
        <v>0</v>
      </c>
      <c r="P51" s="5"/>
      <c r="Q51" s="5"/>
      <c r="R51" s="5"/>
      <c r="S51" s="5"/>
      <c r="T51" s="5"/>
      <c r="U51" s="5"/>
      <c r="V51" s="5"/>
      <c r="W51" s="5">
        <v>3500</v>
      </c>
      <c r="X51" s="5">
        <v>1</v>
      </c>
      <c r="Y51" s="5">
        <v>3500</v>
      </c>
      <c r="Z51" s="5"/>
      <c r="AA51" s="5"/>
      <c r="AB51" s="5"/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231</v>
      </c>
      <c r="F52" s="5">
        <f>ROUND(Source!BB39,O52)</f>
        <v>0</v>
      </c>
      <c r="G52" s="5" t="s">
        <v>73</v>
      </c>
      <c r="H52" s="5" t="s">
        <v>74</v>
      </c>
      <c r="I52" s="5"/>
      <c r="J52" s="5"/>
      <c r="K52" s="5">
        <v>231</v>
      </c>
      <c r="L52" s="5">
        <v>12</v>
      </c>
      <c r="M52" s="5">
        <v>3</v>
      </c>
      <c r="N52" s="5" t="s">
        <v>3</v>
      </c>
      <c r="O52" s="5">
        <v>0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204</v>
      </c>
      <c r="F53" s="5">
        <f>ROUND(Source!R39,O53)</f>
        <v>0</v>
      </c>
      <c r="G53" s="5" t="s">
        <v>75</v>
      </c>
      <c r="H53" s="5" t="s">
        <v>76</v>
      </c>
      <c r="I53" s="5"/>
      <c r="J53" s="5"/>
      <c r="K53" s="5">
        <v>204</v>
      </c>
      <c r="L53" s="5">
        <v>13</v>
      </c>
      <c r="M53" s="5">
        <v>3</v>
      </c>
      <c r="N53" s="5" t="s">
        <v>3</v>
      </c>
      <c r="O53" s="5">
        <v>0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205</v>
      </c>
      <c r="F54" s="5">
        <f>ROUND(Source!S39,O54)</f>
        <v>3513</v>
      </c>
      <c r="G54" s="5" t="s">
        <v>77</v>
      </c>
      <c r="H54" s="5" t="s">
        <v>78</v>
      </c>
      <c r="I54" s="5"/>
      <c r="J54" s="5"/>
      <c r="K54" s="5">
        <v>205</v>
      </c>
      <c r="L54" s="5">
        <v>14</v>
      </c>
      <c r="M54" s="5">
        <v>3</v>
      </c>
      <c r="N54" s="5" t="s">
        <v>3</v>
      </c>
      <c r="O54" s="5">
        <v>0</v>
      </c>
      <c r="P54" s="5"/>
      <c r="Q54" s="5"/>
      <c r="R54" s="5"/>
      <c r="S54" s="5"/>
      <c r="T54" s="5"/>
      <c r="U54" s="5"/>
      <c r="V54" s="5"/>
      <c r="W54" s="5">
        <v>3513</v>
      </c>
      <c r="X54" s="5">
        <v>1</v>
      </c>
      <c r="Y54" s="5">
        <v>3513</v>
      </c>
      <c r="Z54" s="5"/>
      <c r="AA54" s="5"/>
      <c r="AB54" s="5"/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232</v>
      </c>
      <c r="F55" s="5">
        <f>ROUND(Source!BC39,O55)</f>
        <v>0</v>
      </c>
      <c r="G55" s="5" t="s">
        <v>79</v>
      </c>
      <c r="H55" s="5" t="s">
        <v>80</v>
      </c>
      <c r="I55" s="5"/>
      <c r="J55" s="5"/>
      <c r="K55" s="5">
        <v>232</v>
      </c>
      <c r="L55" s="5">
        <v>15</v>
      </c>
      <c r="M55" s="5">
        <v>3</v>
      </c>
      <c r="N55" s="5" t="s">
        <v>3</v>
      </c>
      <c r="O55" s="5">
        <v>0</v>
      </c>
      <c r="P55" s="5"/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/>
      <c r="AA55" s="5"/>
      <c r="AB55" s="5"/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214</v>
      </c>
      <c r="F56" s="5">
        <f>ROUND(Source!AS39,O56)</f>
        <v>16041</v>
      </c>
      <c r="G56" s="5" t="s">
        <v>81</v>
      </c>
      <c r="H56" s="5" t="s">
        <v>82</v>
      </c>
      <c r="I56" s="5"/>
      <c r="J56" s="5"/>
      <c r="K56" s="5">
        <v>214</v>
      </c>
      <c r="L56" s="5">
        <v>16</v>
      </c>
      <c r="M56" s="5">
        <v>3</v>
      </c>
      <c r="N56" s="5" t="s">
        <v>3</v>
      </c>
      <c r="O56" s="5">
        <v>0</v>
      </c>
      <c r="P56" s="5"/>
      <c r="Q56" s="5"/>
      <c r="R56" s="5"/>
      <c r="S56" s="5"/>
      <c r="T56" s="5"/>
      <c r="U56" s="5"/>
      <c r="V56" s="5"/>
      <c r="W56" s="5">
        <v>16041</v>
      </c>
      <c r="X56" s="5">
        <v>1</v>
      </c>
      <c r="Y56" s="5">
        <v>16041</v>
      </c>
      <c r="Z56" s="5"/>
      <c r="AA56" s="5"/>
      <c r="AB56" s="5"/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215</v>
      </c>
      <c r="F57" s="5">
        <f>ROUND(Source!AT39,O57)</f>
        <v>0</v>
      </c>
      <c r="G57" s="5" t="s">
        <v>83</v>
      </c>
      <c r="H57" s="5" t="s">
        <v>84</v>
      </c>
      <c r="I57" s="5"/>
      <c r="J57" s="5"/>
      <c r="K57" s="5">
        <v>215</v>
      </c>
      <c r="L57" s="5">
        <v>17</v>
      </c>
      <c r="M57" s="5">
        <v>3</v>
      </c>
      <c r="N57" s="5" t="s">
        <v>3</v>
      </c>
      <c r="O57" s="5">
        <v>0</v>
      </c>
      <c r="P57" s="5"/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/>
      <c r="AA57" s="5"/>
      <c r="AB57" s="5"/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217</v>
      </c>
      <c r="F58" s="5">
        <f>ROUND(Source!AU39,O58)</f>
        <v>0</v>
      </c>
      <c r="G58" s="5" t="s">
        <v>85</v>
      </c>
      <c r="H58" s="5" t="s">
        <v>86</v>
      </c>
      <c r="I58" s="5"/>
      <c r="J58" s="5"/>
      <c r="K58" s="5">
        <v>217</v>
      </c>
      <c r="L58" s="5">
        <v>18</v>
      </c>
      <c r="M58" s="5">
        <v>3</v>
      </c>
      <c r="N58" s="5" t="s">
        <v>3</v>
      </c>
      <c r="O58" s="5">
        <v>0</v>
      </c>
      <c r="P58" s="5"/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/>
      <c r="AA58" s="5"/>
      <c r="AB58" s="5"/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230</v>
      </c>
      <c r="F59" s="5">
        <f>ROUND(Source!BA39,O59)</f>
        <v>0</v>
      </c>
      <c r="G59" s="5" t="s">
        <v>87</v>
      </c>
      <c r="H59" s="5" t="s">
        <v>88</v>
      </c>
      <c r="I59" s="5"/>
      <c r="J59" s="5"/>
      <c r="K59" s="5">
        <v>230</v>
      </c>
      <c r="L59" s="5">
        <v>19</v>
      </c>
      <c r="M59" s="5">
        <v>3</v>
      </c>
      <c r="N59" s="5" t="s">
        <v>3</v>
      </c>
      <c r="O59" s="5">
        <v>0</v>
      </c>
      <c r="P59" s="5"/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/>
      <c r="AA59" s="5"/>
      <c r="AB59" s="5"/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206</v>
      </c>
      <c r="F60" s="5">
        <f>ROUND(Source!T39,O60)</f>
        <v>0</v>
      </c>
      <c r="G60" s="5" t="s">
        <v>89</v>
      </c>
      <c r="H60" s="5" t="s">
        <v>90</v>
      </c>
      <c r="I60" s="5"/>
      <c r="J60" s="5"/>
      <c r="K60" s="5">
        <v>206</v>
      </c>
      <c r="L60" s="5">
        <v>20</v>
      </c>
      <c r="M60" s="5">
        <v>3</v>
      </c>
      <c r="N60" s="5" t="s">
        <v>3</v>
      </c>
      <c r="O60" s="5">
        <v>0</v>
      </c>
      <c r="P60" s="5"/>
      <c r="Q60" s="5"/>
      <c r="R60" s="5"/>
      <c r="S60" s="5"/>
      <c r="T60" s="5"/>
      <c r="U60" s="5"/>
      <c r="V60" s="5"/>
      <c r="W60" s="5">
        <v>0</v>
      </c>
      <c r="X60" s="5">
        <v>1</v>
      </c>
      <c r="Y60" s="5">
        <v>0</v>
      </c>
      <c r="Z60" s="5"/>
      <c r="AA60" s="5"/>
      <c r="AB60" s="5"/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0</v>
      </c>
      <c r="F61" s="5">
        <f>Source!U39</f>
        <v>16.889999999999997</v>
      </c>
      <c r="G61" s="5" t="s">
        <v>91</v>
      </c>
      <c r="H61" s="5" t="s">
        <v>92</v>
      </c>
      <c r="I61" s="5"/>
      <c r="J61" s="5"/>
      <c r="K61" s="5">
        <v>207</v>
      </c>
      <c r="L61" s="5">
        <v>21</v>
      </c>
      <c r="M61" s="5">
        <v>3</v>
      </c>
      <c r="N61" s="5" t="s">
        <v>3</v>
      </c>
      <c r="O61" s="5">
        <v>-1</v>
      </c>
      <c r="P61" s="5"/>
      <c r="Q61" s="5"/>
      <c r="R61" s="5"/>
      <c r="S61" s="5"/>
      <c r="T61" s="5"/>
      <c r="U61" s="5"/>
      <c r="V61" s="5"/>
      <c r="W61" s="5">
        <v>16.889999999999997</v>
      </c>
      <c r="X61" s="5">
        <v>1</v>
      </c>
      <c r="Y61" s="5">
        <v>16.889999999999997</v>
      </c>
      <c r="Z61" s="5"/>
      <c r="AA61" s="5"/>
      <c r="AB61" s="5"/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208</v>
      </c>
      <c r="F62" s="5">
        <f>Source!V39</f>
        <v>0</v>
      </c>
      <c r="G62" s="5" t="s">
        <v>93</v>
      </c>
      <c r="H62" s="5" t="s">
        <v>94</v>
      </c>
      <c r="I62" s="5"/>
      <c r="J62" s="5"/>
      <c r="K62" s="5">
        <v>208</v>
      </c>
      <c r="L62" s="5">
        <v>22</v>
      </c>
      <c r="M62" s="5">
        <v>3</v>
      </c>
      <c r="N62" s="5" t="s">
        <v>3</v>
      </c>
      <c r="O62" s="5">
        <v>-1</v>
      </c>
      <c r="P62" s="5"/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/>
      <c r="AA62" s="5"/>
      <c r="AB62" s="5"/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209</v>
      </c>
      <c r="F63" s="5">
        <f>ROUND(Source!W39,O63)</f>
        <v>0</v>
      </c>
      <c r="G63" s="5" t="s">
        <v>95</v>
      </c>
      <c r="H63" s="5" t="s">
        <v>96</v>
      </c>
      <c r="I63" s="5"/>
      <c r="J63" s="5"/>
      <c r="K63" s="5">
        <v>209</v>
      </c>
      <c r="L63" s="5">
        <v>23</v>
      </c>
      <c r="M63" s="5">
        <v>3</v>
      </c>
      <c r="N63" s="5" t="s">
        <v>3</v>
      </c>
      <c r="O63" s="5">
        <v>0</v>
      </c>
      <c r="P63" s="5"/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/>
      <c r="AA63" s="5"/>
      <c r="AB63" s="5"/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233</v>
      </c>
      <c r="F64" s="5">
        <f>ROUND(Source!BD39,O64)</f>
        <v>0</v>
      </c>
      <c r="G64" s="5" t="s">
        <v>97</v>
      </c>
      <c r="H64" s="5" t="s">
        <v>98</v>
      </c>
      <c r="I64" s="5"/>
      <c r="J64" s="5"/>
      <c r="K64" s="5">
        <v>233</v>
      </c>
      <c r="L64" s="5">
        <v>24</v>
      </c>
      <c r="M64" s="5">
        <v>3</v>
      </c>
      <c r="N64" s="5" t="s">
        <v>3</v>
      </c>
      <c r="O64" s="5">
        <v>0</v>
      </c>
      <c r="P64" s="5"/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210</v>
      </c>
      <c r="F65" s="5">
        <f>ROUND(Source!X39,O65)</f>
        <v>6921</v>
      </c>
      <c r="G65" s="5" t="s">
        <v>99</v>
      </c>
      <c r="H65" s="5" t="s">
        <v>100</v>
      </c>
      <c r="I65" s="5"/>
      <c r="J65" s="5"/>
      <c r="K65" s="5">
        <v>210</v>
      </c>
      <c r="L65" s="5">
        <v>25</v>
      </c>
      <c r="M65" s="5">
        <v>3</v>
      </c>
      <c r="N65" s="5" t="s">
        <v>3</v>
      </c>
      <c r="O65" s="5">
        <v>0</v>
      </c>
      <c r="P65" s="5"/>
      <c r="Q65" s="5"/>
      <c r="R65" s="5"/>
      <c r="S65" s="5"/>
      <c r="T65" s="5"/>
      <c r="U65" s="5"/>
      <c r="V65" s="5"/>
      <c r="W65" s="5">
        <v>6921</v>
      </c>
      <c r="X65" s="5">
        <v>1</v>
      </c>
      <c r="Y65" s="5">
        <v>6921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211</v>
      </c>
      <c r="F66" s="5">
        <f>ROUND(Source!Y39,O66)</f>
        <v>2107</v>
      </c>
      <c r="G66" s="5" t="s">
        <v>101</v>
      </c>
      <c r="H66" s="5" t="s">
        <v>102</v>
      </c>
      <c r="I66" s="5"/>
      <c r="J66" s="5"/>
      <c r="K66" s="5">
        <v>211</v>
      </c>
      <c r="L66" s="5">
        <v>26</v>
      </c>
      <c r="M66" s="5">
        <v>3</v>
      </c>
      <c r="N66" s="5" t="s">
        <v>3</v>
      </c>
      <c r="O66" s="5">
        <v>0</v>
      </c>
      <c r="P66" s="5"/>
      <c r="Q66" s="5"/>
      <c r="R66" s="5"/>
      <c r="S66" s="5"/>
      <c r="T66" s="5"/>
      <c r="U66" s="5"/>
      <c r="V66" s="5"/>
      <c r="W66" s="5">
        <v>2107</v>
      </c>
      <c r="X66" s="5">
        <v>1</v>
      </c>
      <c r="Y66" s="5">
        <v>2107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0</v>
      </c>
      <c r="F67" s="5">
        <f>ROUND(Source!AR39,O67)</f>
        <v>16041</v>
      </c>
      <c r="G67" s="5" t="s">
        <v>103</v>
      </c>
      <c r="H67" s="5" t="s">
        <v>104</v>
      </c>
      <c r="I67" s="5"/>
      <c r="J67" s="5"/>
      <c r="K67" s="5">
        <v>224</v>
      </c>
      <c r="L67" s="5">
        <v>27</v>
      </c>
      <c r="M67" s="5">
        <v>3</v>
      </c>
      <c r="N67" s="5" t="s">
        <v>3</v>
      </c>
      <c r="O67" s="5">
        <v>0</v>
      </c>
      <c r="P67" s="5"/>
      <c r="Q67" s="5"/>
      <c r="R67" s="5"/>
      <c r="S67" s="5"/>
      <c r="T67" s="5"/>
      <c r="U67" s="5"/>
      <c r="V67" s="5"/>
      <c r="W67" s="5">
        <v>16041</v>
      </c>
      <c r="X67" s="5">
        <v>1</v>
      </c>
      <c r="Y67" s="5">
        <v>16041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2</v>
      </c>
      <c r="E68" s="5">
        <v>0</v>
      </c>
      <c r="F68" s="5">
        <v>0</v>
      </c>
      <c r="G68" s="5" t="s">
        <v>15</v>
      </c>
      <c r="H68" s="5" t="s">
        <v>105</v>
      </c>
      <c r="I68" s="5"/>
      <c r="J68" s="5"/>
      <c r="K68" s="5">
        <v>212</v>
      </c>
      <c r="L68" s="5">
        <v>28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2</v>
      </c>
      <c r="E69" s="5">
        <v>0</v>
      </c>
      <c r="F69" s="5">
        <v>0</v>
      </c>
      <c r="G69" s="5" t="s">
        <v>23</v>
      </c>
      <c r="H69" s="5" t="s">
        <v>106</v>
      </c>
      <c r="I69" s="5"/>
      <c r="J69" s="5"/>
      <c r="K69" s="5">
        <v>212</v>
      </c>
      <c r="L69" s="5">
        <v>29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8" x14ac:dyDescent="0.2">
      <c r="A70" s="5">
        <v>50</v>
      </c>
      <c r="B70" s="5">
        <v>1</v>
      </c>
      <c r="C70" s="5">
        <v>0</v>
      </c>
      <c r="D70" s="5">
        <v>2</v>
      </c>
      <c r="E70" s="5">
        <v>0</v>
      </c>
      <c r="F70" s="5">
        <f>ROUND(F47-F68,O70)</f>
        <v>0</v>
      </c>
      <c r="G70" s="5" t="s">
        <v>27</v>
      </c>
      <c r="H70" s="5" t="s">
        <v>107</v>
      </c>
      <c r="I70" s="5"/>
      <c r="J70" s="5"/>
      <c r="K70" s="5">
        <v>212</v>
      </c>
      <c r="L70" s="5">
        <v>30</v>
      </c>
      <c r="M70" s="5">
        <v>0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/>
      <c r="AA70" s="5"/>
      <c r="AB70" s="5"/>
    </row>
    <row r="71" spans="1:28" x14ac:dyDescent="0.2">
      <c r="A71" s="5">
        <v>50</v>
      </c>
      <c r="B71" s="5">
        <v>1</v>
      </c>
      <c r="C71" s="5">
        <v>0</v>
      </c>
      <c r="D71" s="5">
        <v>2</v>
      </c>
      <c r="E71" s="5">
        <v>0</v>
      </c>
      <c r="F71" s="5">
        <f>ROUND((F54),O71)</f>
        <v>3513</v>
      </c>
      <c r="G71" s="5" t="s">
        <v>31</v>
      </c>
      <c r="H71" s="5" t="s">
        <v>108</v>
      </c>
      <c r="I71" s="5"/>
      <c r="J71" s="5"/>
      <c r="K71" s="5">
        <v>212</v>
      </c>
      <c r="L71" s="5">
        <v>31</v>
      </c>
      <c r="M71" s="5">
        <v>0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3513</v>
      </c>
      <c r="X71" s="5">
        <v>1</v>
      </c>
      <c r="Y71" s="5">
        <v>3513</v>
      </c>
      <c r="Z71" s="5"/>
      <c r="AA71" s="5"/>
      <c r="AB71" s="5"/>
    </row>
    <row r="72" spans="1:28" x14ac:dyDescent="0.2">
      <c r="A72" s="5">
        <v>50</v>
      </c>
      <c r="B72" s="5">
        <v>1</v>
      </c>
      <c r="C72" s="5">
        <v>0</v>
      </c>
      <c r="D72" s="5">
        <v>2</v>
      </c>
      <c r="E72" s="5">
        <v>0</v>
      </c>
      <c r="F72" s="5">
        <f>ROUND(F65,O72)</f>
        <v>6921</v>
      </c>
      <c r="G72" s="5" t="s">
        <v>36</v>
      </c>
      <c r="H72" s="5" t="s">
        <v>109</v>
      </c>
      <c r="I72" s="5"/>
      <c r="J72" s="5"/>
      <c r="K72" s="5">
        <v>212</v>
      </c>
      <c r="L72" s="5">
        <v>32</v>
      </c>
      <c r="M72" s="5">
        <v>0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6921</v>
      </c>
      <c r="X72" s="5">
        <v>1</v>
      </c>
      <c r="Y72" s="5">
        <v>6921</v>
      </c>
      <c r="Z72" s="5"/>
      <c r="AA72" s="5"/>
      <c r="AB72" s="5"/>
    </row>
    <row r="73" spans="1:28" x14ac:dyDescent="0.2">
      <c r="A73" s="5">
        <v>50</v>
      </c>
      <c r="B73" s="5">
        <v>1</v>
      </c>
      <c r="C73" s="5">
        <v>0</v>
      </c>
      <c r="D73" s="5">
        <v>2</v>
      </c>
      <c r="E73" s="5">
        <v>0</v>
      </c>
      <c r="F73" s="5">
        <f>ROUND(F66,O73)</f>
        <v>2107</v>
      </c>
      <c r="G73" s="5" t="s">
        <v>41</v>
      </c>
      <c r="H73" s="5" t="s">
        <v>110</v>
      </c>
      <c r="I73" s="5"/>
      <c r="J73" s="5"/>
      <c r="K73" s="5">
        <v>212</v>
      </c>
      <c r="L73" s="5">
        <v>33</v>
      </c>
      <c r="M73" s="5">
        <v>0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2107</v>
      </c>
      <c r="X73" s="5">
        <v>1</v>
      </c>
      <c r="Y73" s="5">
        <v>2107</v>
      </c>
      <c r="Z73" s="5"/>
      <c r="AA73" s="5"/>
      <c r="AB73" s="5"/>
    </row>
    <row r="74" spans="1:28" x14ac:dyDescent="0.2">
      <c r="A74" s="5">
        <v>50</v>
      </c>
      <c r="B74" s="5">
        <v>1</v>
      </c>
      <c r="C74" s="5">
        <v>0</v>
      </c>
      <c r="D74" s="5">
        <v>2</v>
      </c>
      <c r="E74" s="5">
        <v>0</v>
      </c>
      <c r="F74" s="5">
        <f>ROUND((F51),O74)</f>
        <v>3500</v>
      </c>
      <c r="G74" s="5" t="s">
        <v>44</v>
      </c>
      <c r="H74" s="5" t="s">
        <v>111</v>
      </c>
      <c r="I74" s="5"/>
      <c r="J74" s="5"/>
      <c r="K74" s="5">
        <v>212</v>
      </c>
      <c r="L74" s="5">
        <v>34</v>
      </c>
      <c r="M74" s="5">
        <v>0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3500</v>
      </c>
      <c r="X74" s="5">
        <v>1</v>
      </c>
      <c r="Y74" s="5">
        <v>3500</v>
      </c>
      <c r="Z74" s="5"/>
      <c r="AA74" s="5"/>
      <c r="AB74" s="5"/>
    </row>
    <row r="75" spans="1:28" x14ac:dyDescent="0.2">
      <c r="A75" s="5">
        <v>50</v>
      </c>
      <c r="B75" s="5">
        <v>1</v>
      </c>
      <c r="C75" s="5">
        <v>0</v>
      </c>
      <c r="D75" s="5">
        <v>2</v>
      </c>
      <c r="E75" s="5">
        <v>207</v>
      </c>
      <c r="F75" s="5">
        <f>ROUND(F61,O75)</f>
        <v>16.89</v>
      </c>
      <c r="G75" s="5" t="s">
        <v>47</v>
      </c>
      <c r="H75" s="5" t="s">
        <v>112</v>
      </c>
      <c r="I75" s="5"/>
      <c r="J75" s="5"/>
      <c r="K75" s="5">
        <v>212</v>
      </c>
      <c r="L75" s="5">
        <v>35</v>
      </c>
      <c r="M75" s="5">
        <v>0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16.89</v>
      </c>
      <c r="X75" s="5">
        <v>1</v>
      </c>
      <c r="Y75" s="5">
        <v>16.89</v>
      </c>
      <c r="Z75" s="5"/>
      <c r="AA75" s="5"/>
      <c r="AB75" s="5"/>
    </row>
    <row r="76" spans="1:28" x14ac:dyDescent="0.2">
      <c r="A76" s="5">
        <v>50</v>
      </c>
      <c r="B76" s="5">
        <v>1</v>
      </c>
      <c r="C76" s="5">
        <v>0</v>
      </c>
      <c r="D76" s="5">
        <v>2</v>
      </c>
      <c r="E76" s="5">
        <v>0</v>
      </c>
      <c r="F76" s="5">
        <f>1.44</f>
        <v>1.44</v>
      </c>
      <c r="G76" s="5" t="s">
        <v>113</v>
      </c>
      <c r="H76" s="5" t="s">
        <v>114</v>
      </c>
      <c r="I76" s="5"/>
      <c r="J76" s="5"/>
      <c r="K76" s="5">
        <v>212</v>
      </c>
      <c r="L76" s="5">
        <v>36</v>
      </c>
      <c r="M76" s="5">
        <v>0</v>
      </c>
      <c r="N76" s="5" t="s">
        <v>3</v>
      </c>
      <c r="O76" s="5">
        <v>-1</v>
      </c>
      <c r="P76" s="5"/>
      <c r="Q76" s="5"/>
      <c r="R76" s="5"/>
      <c r="S76" s="5"/>
      <c r="T76" s="5"/>
      <c r="U76" s="5"/>
      <c r="V76" s="5"/>
      <c r="W76" s="5">
        <v>1.44</v>
      </c>
      <c r="X76" s="5">
        <v>1</v>
      </c>
      <c r="Y76" s="5">
        <v>1.44</v>
      </c>
      <c r="Z76" s="5"/>
      <c r="AA76" s="5"/>
      <c r="AB76" s="5"/>
    </row>
    <row r="77" spans="1:28" x14ac:dyDescent="0.2">
      <c r="A77" s="5">
        <v>50</v>
      </c>
      <c r="B77" s="5">
        <v>1</v>
      </c>
      <c r="C77" s="5">
        <v>0</v>
      </c>
      <c r="D77" s="5">
        <v>2</v>
      </c>
      <c r="E77" s="5">
        <v>0</v>
      </c>
      <c r="F77" s="5">
        <f>ROUND((F71*F76),O77)</f>
        <v>5058.72</v>
      </c>
      <c r="G77" s="5" t="s">
        <v>115</v>
      </c>
      <c r="H77" s="5" t="s">
        <v>116</v>
      </c>
      <c r="I77" s="5"/>
      <c r="J77" s="5"/>
      <c r="K77" s="5">
        <v>212</v>
      </c>
      <c r="L77" s="5">
        <v>37</v>
      </c>
      <c r="M77" s="5">
        <v>0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5058.72</v>
      </c>
      <c r="X77" s="5">
        <v>1</v>
      </c>
      <c r="Y77" s="5">
        <v>5058.72</v>
      </c>
      <c r="Z77" s="5"/>
      <c r="AA77" s="5"/>
      <c r="AB77" s="5"/>
    </row>
    <row r="78" spans="1:28" x14ac:dyDescent="0.2">
      <c r="A78" s="5">
        <v>50</v>
      </c>
      <c r="B78" s="5">
        <v>1</v>
      </c>
      <c r="C78" s="5">
        <v>0</v>
      </c>
      <c r="D78" s="5">
        <v>2</v>
      </c>
      <c r="E78" s="5">
        <v>0</v>
      </c>
      <c r="F78" s="5">
        <f>ROUND(F72*F76,O78)</f>
        <v>9966.24</v>
      </c>
      <c r="G78" s="5" t="s">
        <v>117</v>
      </c>
      <c r="H78" s="5" t="s">
        <v>118</v>
      </c>
      <c r="I78" s="5"/>
      <c r="J78" s="5"/>
      <c r="K78" s="5">
        <v>212</v>
      </c>
      <c r="L78" s="5">
        <v>38</v>
      </c>
      <c r="M78" s="5">
        <v>0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9966.24</v>
      </c>
      <c r="X78" s="5">
        <v>1</v>
      </c>
      <c r="Y78" s="5">
        <v>9966.24</v>
      </c>
      <c r="Z78" s="5"/>
      <c r="AA78" s="5"/>
      <c r="AB78" s="5"/>
    </row>
    <row r="79" spans="1:28" x14ac:dyDescent="0.2">
      <c r="A79" s="5">
        <v>50</v>
      </c>
      <c r="B79" s="5">
        <v>1</v>
      </c>
      <c r="C79" s="5">
        <v>0</v>
      </c>
      <c r="D79" s="5">
        <v>2</v>
      </c>
      <c r="E79" s="5">
        <v>0</v>
      </c>
      <c r="F79" s="5">
        <f>ROUND(F73*F76,O79)</f>
        <v>3034.08</v>
      </c>
      <c r="G79" s="5" t="s">
        <v>119</v>
      </c>
      <c r="H79" s="5" t="s">
        <v>120</v>
      </c>
      <c r="I79" s="5"/>
      <c r="J79" s="5"/>
      <c r="K79" s="5">
        <v>212</v>
      </c>
      <c r="L79" s="5">
        <v>39</v>
      </c>
      <c r="M79" s="5">
        <v>0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3034.08</v>
      </c>
      <c r="X79" s="5">
        <v>1</v>
      </c>
      <c r="Y79" s="5">
        <v>3034.08</v>
      </c>
      <c r="Z79" s="5"/>
      <c r="AA79" s="5"/>
      <c r="AB79" s="5"/>
    </row>
    <row r="80" spans="1:28" x14ac:dyDescent="0.2">
      <c r="A80" s="5">
        <v>50</v>
      </c>
      <c r="B80" s="5">
        <v>1</v>
      </c>
      <c r="C80" s="5">
        <v>0</v>
      </c>
      <c r="D80" s="5">
        <v>2</v>
      </c>
      <c r="E80" s="5">
        <v>0</v>
      </c>
      <c r="F80" s="5">
        <f>F77+F78+F79</f>
        <v>18059.04</v>
      </c>
      <c r="G80" s="5" t="s">
        <v>121</v>
      </c>
      <c r="H80" s="5" t="s">
        <v>122</v>
      </c>
      <c r="I80" s="5"/>
      <c r="J80" s="5"/>
      <c r="K80" s="5">
        <v>212</v>
      </c>
      <c r="L80" s="5">
        <v>40</v>
      </c>
      <c r="M80" s="5">
        <v>0</v>
      </c>
      <c r="N80" s="5" t="s">
        <v>3</v>
      </c>
      <c r="O80" s="5">
        <v>-1</v>
      </c>
      <c r="P80" s="5"/>
      <c r="Q80" s="5"/>
      <c r="R80" s="5"/>
      <c r="S80" s="5"/>
      <c r="T80" s="5"/>
      <c r="U80" s="5"/>
      <c r="V80" s="5"/>
      <c r="W80" s="5">
        <v>18059.04</v>
      </c>
      <c r="X80" s="5">
        <v>1</v>
      </c>
      <c r="Y80" s="5">
        <v>18059.04</v>
      </c>
      <c r="Z80" s="5"/>
      <c r="AA80" s="5"/>
      <c r="AB80" s="5"/>
    </row>
    <row r="81" spans="1:28" x14ac:dyDescent="0.2">
      <c r="A81" s="5">
        <v>50</v>
      </c>
      <c r="B81" s="5">
        <v>1</v>
      </c>
      <c r="C81" s="5">
        <v>0</v>
      </c>
      <c r="D81" s="5">
        <v>2</v>
      </c>
      <c r="E81" s="5">
        <v>0</v>
      </c>
      <c r="F81" s="5">
        <f>1.0579</f>
        <v>1.0579000000000001</v>
      </c>
      <c r="G81" s="5" t="s">
        <v>123</v>
      </c>
      <c r="H81" s="5" t="s">
        <v>124</v>
      </c>
      <c r="I81" s="5"/>
      <c r="J81" s="5"/>
      <c r="K81" s="5">
        <v>212</v>
      </c>
      <c r="L81" s="5">
        <v>41</v>
      </c>
      <c r="M81" s="5">
        <v>0</v>
      </c>
      <c r="N81" s="5" t="s">
        <v>3</v>
      </c>
      <c r="O81" s="5">
        <v>-1</v>
      </c>
      <c r="P81" s="5"/>
      <c r="Q81" s="5"/>
      <c r="R81" s="5"/>
      <c r="S81" s="5"/>
      <c r="T81" s="5"/>
      <c r="U81" s="5"/>
      <c r="V81" s="5"/>
      <c r="W81" s="5">
        <v>1.0579000000000001</v>
      </c>
      <c r="X81" s="5">
        <v>1</v>
      </c>
      <c r="Y81" s="5">
        <v>1.0579000000000001</v>
      </c>
      <c r="Z81" s="5"/>
      <c r="AA81" s="5"/>
      <c r="AB81" s="5"/>
    </row>
    <row r="82" spans="1:28" x14ac:dyDescent="0.2">
      <c r="A82" s="5">
        <v>50</v>
      </c>
      <c r="B82" s="5">
        <v>1</v>
      </c>
      <c r="C82" s="5">
        <v>0</v>
      </c>
      <c r="D82" s="5">
        <v>2</v>
      </c>
      <c r="E82" s="5">
        <v>0</v>
      </c>
      <c r="F82" s="5">
        <f>ROUND(F80*F81,O82)</f>
        <v>19104.66</v>
      </c>
      <c r="G82" s="5" t="s">
        <v>125</v>
      </c>
      <c r="H82" s="5" t="s">
        <v>126</v>
      </c>
      <c r="I82" s="5"/>
      <c r="J82" s="5"/>
      <c r="K82" s="5">
        <v>212</v>
      </c>
      <c r="L82" s="5">
        <v>42</v>
      </c>
      <c r="M82" s="5">
        <v>0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19104.66</v>
      </c>
      <c r="X82" s="5">
        <v>1</v>
      </c>
      <c r="Y82" s="5">
        <v>19104.66</v>
      </c>
      <c r="Z82" s="5"/>
      <c r="AA82" s="5"/>
      <c r="AB82" s="5"/>
    </row>
    <row r="83" spans="1:28" x14ac:dyDescent="0.2">
      <c r="A83" s="5">
        <v>50</v>
      </c>
      <c r="B83" s="5">
        <v>1</v>
      </c>
      <c r="C83" s="5">
        <v>0</v>
      </c>
      <c r="D83" s="5">
        <v>2</v>
      </c>
      <c r="E83" s="5">
        <v>0</v>
      </c>
      <c r="F83" s="5">
        <f>1.0427</f>
        <v>1.0427</v>
      </c>
      <c r="G83" s="5" t="s">
        <v>127</v>
      </c>
      <c r="H83" s="5" t="s">
        <v>128</v>
      </c>
      <c r="I83" s="5"/>
      <c r="J83" s="5"/>
      <c r="K83" s="5">
        <v>212</v>
      </c>
      <c r="L83" s="5">
        <v>43</v>
      </c>
      <c r="M83" s="5">
        <v>0</v>
      </c>
      <c r="N83" s="5" t="s">
        <v>3</v>
      </c>
      <c r="O83" s="5">
        <v>-1</v>
      </c>
      <c r="P83" s="5"/>
      <c r="Q83" s="5"/>
      <c r="R83" s="5"/>
      <c r="S83" s="5"/>
      <c r="T83" s="5"/>
      <c r="U83" s="5"/>
      <c r="V83" s="5"/>
      <c r="W83" s="5">
        <v>1.0427</v>
      </c>
      <c r="X83" s="5">
        <v>1</v>
      </c>
      <c r="Y83" s="5">
        <v>1.0427</v>
      </c>
      <c r="Z83" s="5"/>
      <c r="AA83" s="5"/>
      <c r="AB83" s="5"/>
    </row>
    <row r="84" spans="1:28" x14ac:dyDescent="0.2">
      <c r="A84" s="5">
        <v>50</v>
      </c>
      <c r="B84" s="5">
        <v>1</v>
      </c>
      <c r="C84" s="5">
        <v>0</v>
      </c>
      <c r="D84" s="5">
        <v>2</v>
      </c>
      <c r="E84" s="5">
        <v>0</v>
      </c>
      <c r="F84" s="5">
        <f>ROUND(F82*F83,O84)</f>
        <v>19920.43</v>
      </c>
      <c r="G84" s="5" t="s">
        <v>129</v>
      </c>
      <c r="H84" s="5" t="s">
        <v>130</v>
      </c>
      <c r="I84" s="5"/>
      <c r="J84" s="5"/>
      <c r="K84" s="5">
        <v>212</v>
      </c>
      <c r="L84" s="5">
        <v>44</v>
      </c>
      <c r="M84" s="5">
        <v>0</v>
      </c>
      <c r="N84" s="5" t="s">
        <v>3</v>
      </c>
      <c r="O84" s="5">
        <v>2</v>
      </c>
      <c r="P84" s="5"/>
      <c r="Q84" s="5"/>
      <c r="R84" s="5"/>
      <c r="S84" s="5"/>
      <c r="T84" s="5"/>
      <c r="U84" s="5"/>
      <c r="V84" s="5"/>
      <c r="W84" s="5">
        <v>19920.43</v>
      </c>
      <c r="X84" s="5">
        <v>1</v>
      </c>
      <c r="Y84" s="5">
        <v>19920.43</v>
      </c>
      <c r="Z84" s="5"/>
      <c r="AA84" s="5"/>
      <c r="AB84" s="5"/>
    </row>
    <row r="85" spans="1:28" x14ac:dyDescent="0.2">
      <c r="A85" s="5">
        <v>50</v>
      </c>
      <c r="B85" s="5">
        <v>1</v>
      </c>
      <c r="C85" s="5">
        <v>0</v>
      </c>
      <c r="D85" s="5">
        <v>2</v>
      </c>
      <c r="E85" s="5">
        <v>0</v>
      </c>
      <c r="F85" s="5">
        <f>ROUND(1,O85)</f>
        <v>1</v>
      </c>
      <c r="G85" s="5" t="s">
        <v>131</v>
      </c>
      <c r="H85" s="5" t="s">
        <v>132</v>
      </c>
      <c r="I85" s="5"/>
      <c r="J85" s="5"/>
      <c r="K85" s="5">
        <v>212</v>
      </c>
      <c r="L85" s="5">
        <v>45</v>
      </c>
      <c r="M85" s="5">
        <v>0</v>
      </c>
      <c r="N85" s="5" t="s">
        <v>3</v>
      </c>
      <c r="O85" s="5">
        <v>3</v>
      </c>
      <c r="P85" s="5"/>
      <c r="Q85" s="5"/>
      <c r="R85" s="5"/>
      <c r="S85" s="5"/>
      <c r="T85" s="5"/>
      <c r="U85" s="5"/>
      <c r="V85" s="5"/>
      <c r="W85" s="5">
        <v>1</v>
      </c>
      <c r="X85" s="5">
        <v>1</v>
      </c>
      <c r="Y85" s="5">
        <v>1</v>
      </c>
      <c r="Z85" s="5"/>
      <c r="AA85" s="5"/>
      <c r="AB85" s="5"/>
    </row>
    <row r="86" spans="1:28" x14ac:dyDescent="0.2">
      <c r="A86" s="5">
        <v>50</v>
      </c>
      <c r="B86" s="5">
        <v>1</v>
      </c>
      <c r="C86" s="5">
        <v>0</v>
      </c>
      <c r="D86" s="5">
        <v>2</v>
      </c>
      <c r="E86" s="5">
        <v>0</v>
      </c>
      <c r="F86" s="5">
        <v>19920.43</v>
      </c>
      <c r="G86" s="5" t="s">
        <v>133</v>
      </c>
      <c r="H86" s="5" t="s">
        <v>134</v>
      </c>
      <c r="I86" s="5"/>
      <c r="J86" s="5"/>
      <c r="K86" s="5">
        <v>212</v>
      </c>
      <c r="L86" s="5">
        <v>46</v>
      </c>
      <c r="M86" s="5">
        <v>0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19920.43</v>
      </c>
      <c r="X86" s="5">
        <v>1</v>
      </c>
      <c r="Y86" s="5">
        <v>19920.43</v>
      </c>
      <c r="Z86" s="5"/>
      <c r="AA86" s="5"/>
      <c r="AB86" s="5"/>
    </row>
    <row r="87" spans="1:28" x14ac:dyDescent="0.2">
      <c r="A87" s="5">
        <v>50</v>
      </c>
      <c r="B87" s="5">
        <v>1</v>
      </c>
      <c r="C87" s="5">
        <v>0</v>
      </c>
      <c r="D87" s="5">
        <v>2</v>
      </c>
      <c r="E87" s="5">
        <v>0</v>
      </c>
      <c r="F87" s="5">
        <f>1.348</f>
        <v>1.3480000000000001</v>
      </c>
      <c r="G87" s="5" t="s">
        <v>135</v>
      </c>
      <c r="H87" s="5" t="s">
        <v>136</v>
      </c>
      <c r="I87" s="5"/>
      <c r="J87" s="5"/>
      <c r="K87" s="5">
        <v>212</v>
      </c>
      <c r="L87" s="5">
        <v>47</v>
      </c>
      <c r="M87" s="5">
        <v>0</v>
      </c>
      <c r="N87" s="5" t="s">
        <v>3</v>
      </c>
      <c r="O87" s="5">
        <v>-1</v>
      </c>
      <c r="P87" s="5"/>
      <c r="Q87" s="5"/>
      <c r="R87" s="5"/>
      <c r="S87" s="5"/>
      <c r="T87" s="5"/>
      <c r="U87" s="5"/>
      <c r="V87" s="5"/>
      <c r="W87" s="5">
        <v>1.3480000000000001</v>
      </c>
      <c r="X87" s="5">
        <v>1</v>
      </c>
      <c r="Y87" s="5">
        <v>1.3480000000000001</v>
      </c>
      <c r="Z87" s="5"/>
      <c r="AA87" s="5"/>
      <c r="AB87" s="5"/>
    </row>
    <row r="88" spans="1:28" x14ac:dyDescent="0.2">
      <c r="A88" s="5">
        <v>50</v>
      </c>
      <c r="B88" s="5">
        <v>1</v>
      </c>
      <c r="C88" s="5">
        <v>0</v>
      </c>
      <c r="D88" s="5">
        <v>2</v>
      </c>
      <c r="E88" s="5">
        <v>0</v>
      </c>
      <c r="F88" s="5">
        <f>ROUND(F74*F87,O88)</f>
        <v>4718</v>
      </c>
      <c r="G88" s="5" t="s">
        <v>137</v>
      </c>
      <c r="H88" s="5" t="s">
        <v>138</v>
      </c>
      <c r="I88" s="5"/>
      <c r="J88" s="5"/>
      <c r="K88" s="5">
        <v>212</v>
      </c>
      <c r="L88" s="5">
        <v>48</v>
      </c>
      <c r="M88" s="5">
        <v>0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4718</v>
      </c>
      <c r="X88" s="5">
        <v>1</v>
      </c>
      <c r="Y88" s="5">
        <v>4718</v>
      </c>
      <c r="Z88" s="5"/>
      <c r="AA88" s="5"/>
      <c r="AB88" s="5"/>
    </row>
    <row r="89" spans="1:28" x14ac:dyDescent="0.2">
      <c r="A89" s="5">
        <v>50</v>
      </c>
      <c r="B89" s="5">
        <v>1</v>
      </c>
      <c r="C89" s="5">
        <v>0</v>
      </c>
      <c r="D89" s="5">
        <v>2</v>
      </c>
      <c r="E89" s="5">
        <v>0</v>
      </c>
      <c r="F89" s="5">
        <f>1.0977</f>
        <v>1.0976999999999999</v>
      </c>
      <c r="G89" s="5" t="s">
        <v>139</v>
      </c>
      <c r="H89" s="5" t="s">
        <v>140</v>
      </c>
      <c r="I89" s="5"/>
      <c r="J89" s="5"/>
      <c r="K89" s="5">
        <v>212</v>
      </c>
      <c r="L89" s="5">
        <v>49</v>
      </c>
      <c r="M89" s="5">
        <v>0</v>
      </c>
      <c r="N89" s="5" t="s">
        <v>3</v>
      </c>
      <c r="O89" s="5">
        <v>-1</v>
      </c>
      <c r="P89" s="5"/>
      <c r="Q89" s="5"/>
      <c r="R89" s="5"/>
      <c r="S89" s="5"/>
      <c r="T89" s="5"/>
      <c r="U89" s="5"/>
      <c r="V89" s="5"/>
      <c r="W89" s="5">
        <v>1.0976999999999999</v>
      </c>
      <c r="X89" s="5">
        <v>1</v>
      </c>
      <c r="Y89" s="5">
        <v>1.0976999999999999</v>
      </c>
      <c r="Z89" s="5"/>
      <c r="AA89" s="5"/>
      <c r="AB89" s="5"/>
    </row>
    <row r="90" spans="1:28" x14ac:dyDescent="0.2">
      <c r="A90" s="5">
        <v>50</v>
      </c>
      <c r="B90" s="5">
        <v>1</v>
      </c>
      <c r="C90" s="5">
        <v>0</v>
      </c>
      <c r="D90" s="5">
        <v>2</v>
      </c>
      <c r="E90" s="5">
        <v>0</v>
      </c>
      <c r="F90" s="5">
        <f>ROUND(F88*F89,O90)</f>
        <v>5178.95</v>
      </c>
      <c r="G90" s="5" t="s">
        <v>141</v>
      </c>
      <c r="H90" s="5" t="s">
        <v>142</v>
      </c>
      <c r="I90" s="5"/>
      <c r="J90" s="5"/>
      <c r="K90" s="5">
        <v>212</v>
      </c>
      <c r="L90" s="5">
        <v>50</v>
      </c>
      <c r="M90" s="5">
        <v>0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5178.95</v>
      </c>
      <c r="X90" s="5">
        <v>1</v>
      </c>
      <c r="Y90" s="5">
        <v>5178.95</v>
      </c>
      <c r="Z90" s="5"/>
      <c r="AA90" s="5"/>
      <c r="AB90" s="5"/>
    </row>
    <row r="91" spans="1:28" x14ac:dyDescent="0.2">
      <c r="A91" s="5">
        <v>50</v>
      </c>
      <c r="B91" s="5">
        <v>1</v>
      </c>
      <c r="C91" s="5">
        <v>0</v>
      </c>
      <c r="D91" s="5">
        <v>2</v>
      </c>
      <c r="E91" s="5">
        <v>0</v>
      </c>
      <c r="F91" s="5">
        <f>1.0404</f>
        <v>1.0404</v>
      </c>
      <c r="G91" s="5" t="s">
        <v>143</v>
      </c>
      <c r="H91" s="5" t="s">
        <v>144</v>
      </c>
      <c r="I91" s="5"/>
      <c r="J91" s="5"/>
      <c r="K91" s="5">
        <v>212</v>
      </c>
      <c r="L91" s="5">
        <v>51</v>
      </c>
      <c r="M91" s="5">
        <v>0</v>
      </c>
      <c r="N91" s="5" t="s">
        <v>3</v>
      </c>
      <c r="O91" s="5">
        <v>-1</v>
      </c>
      <c r="P91" s="5"/>
      <c r="Q91" s="5"/>
      <c r="R91" s="5"/>
      <c r="S91" s="5"/>
      <c r="T91" s="5"/>
      <c r="U91" s="5"/>
      <c r="V91" s="5"/>
      <c r="W91" s="5">
        <v>1.0404</v>
      </c>
      <c r="X91" s="5">
        <v>1</v>
      </c>
      <c r="Y91" s="5">
        <v>1.0404</v>
      </c>
      <c r="Z91" s="5"/>
      <c r="AA91" s="5"/>
      <c r="AB91" s="5"/>
    </row>
    <row r="92" spans="1:28" x14ac:dyDescent="0.2">
      <c r="A92" s="5">
        <v>50</v>
      </c>
      <c r="B92" s="5">
        <v>1</v>
      </c>
      <c r="C92" s="5">
        <v>0</v>
      </c>
      <c r="D92" s="5">
        <v>2</v>
      </c>
      <c r="E92" s="5">
        <v>0</v>
      </c>
      <c r="F92" s="5">
        <f>ROUND(F90*F91,O92)</f>
        <v>5388.18</v>
      </c>
      <c r="G92" s="5" t="s">
        <v>145</v>
      </c>
      <c r="H92" s="5" t="s">
        <v>146</v>
      </c>
      <c r="I92" s="5"/>
      <c r="J92" s="5"/>
      <c r="K92" s="5">
        <v>212</v>
      </c>
      <c r="L92" s="5">
        <v>52</v>
      </c>
      <c r="M92" s="5">
        <v>0</v>
      </c>
      <c r="N92" s="5" t="s">
        <v>3</v>
      </c>
      <c r="O92" s="5">
        <v>2</v>
      </c>
      <c r="P92" s="5"/>
      <c r="Q92" s="5"/>
      <c r="R92" s="5"/>
      <c r="S92" s="5"/>
      <c r="T92" s="5"/>
      <c r="U92" s="5"/>
      <c r="V92" s="5"/>
      <c r="W92" s="5">
        <v>5388.18</v>
      </c>
      <c r="X92" s="5">
        <v>1</v>
      </c>
      <c r="Y92" s="5">
        <v>5388.18</v>
      </c>
      <c r="Z92" s="5"/>
      <c r="AA92" s="5"/>
      <c r="AB92" s="5"/>
    </row>
    <row r="93" spans="1:28" x14ac:dyDescent="0.2">
      <c r="A93" s="5">
        <v>50</v>
      </c>
      <c r="B93" s="5">
        <v>1</v>
      </c>
      <c r="C93" s="5">
        <v>0</v>
      </c>
      <c r="D93" s="5">
        <v>2</v>
      </c>
      <c r="E93" s="5">
        <v>0</v>
      </c>
      <c r="F93" s="5">
        <f>1</f>
        <v>1</v>
      </c>
      <c r="G93" s="5" t="s">
        <v>147</v>
      </c>
      <c r="H93" s="5" t="s">
        <v>148</v>
      </c>
      <c r="I93" s="5"/>
      <c r="J93" s="5"/>
      <c r="K93" s="5">
        <v>212</v>
      </c>
      <c r="L93" s="5">
        <v>53</v>
      </c>
      <c r="M93" s="5">
        <v>0</v>
      </c>
      <c r="N93" s="5" t="s">
        <v>3</v>
      </c>
      <c r="O93" s="5">
        <v>-1</v>
      </c>
      <c r="P93" s="5"/>
      <c r="Q93" s="5"/>
      <c r="R93" s="5"/>
      <c r="S93" s="5"/>
      <c r="T93" s="5"/>
      <c r="U93" s="5"/>
      <c r="V93" s="5"/>
      <c r="W93" s="5">
        <v>1</v>
      </c>
      <c r="X93" s="5">
        <v>1</v>
      </c>
      <c r="Y93" s="5">
        <v>1</v>
      </c>
      <c r="Z93" s="5"/>
      <c r="AA93" s="5"/>
      <c r="AB93" s="5"/>
    </row>
    <row r="94" spans="1:28" x14ac:dyDescent="0.2">
      <c r="A94" s="5">
        <v>50</v>
      </c>
      <c r="B94" s="5">
        <v>1</v>
      </c>
      <c r="C94" s="5">
        <v>0</v>
      </c>
      <c r="D94" s="5">
        <v>2</v>
      </c>
      <c r="E94" s="5">
        <v>0</v>
      </c>
      <c r="F94" s="5">
        <f>ROUND(F92*F93,O94)</f>
        <v>5388.18</v>
      </c>
      <c r="G94" s="5" t="s">
        <v>149</v>
      </c>
      <c r="H94" s="5" t="s">
        <v>150</v>
      </c>
      <c r="I94" s="5"/>
      <c r="J94" s="5"/>
      <c r="K94" s="5">
        <v>212</v>
      </c>
      <c r="L94" s="5">
        <v>54</v>
      </c>
      <c r="M94" s="5">
        <v>0</v>
      </c>
      <c r="N94" s="5" t="s">
        <v>3</v>
      </c>
      <c r="O94" s="5">
        <v>2</v>
      </c>
      <c r="P94" s="5"/>
      <c r="Q94" s="5"/>
      <c r="R94" s="5"/>
      <c r="S94" s="5"/>
      <c r="T94" s="5"/>
      <c r="U94" s="5"/>
      <c r="V94" s="5"/>
      <c r="W94" s="5">
        <v>5388.18</v>
      </c>
      <c r="X94" s="5">
        <v>1</v>
      </c>
      <c r="Y94" s="5">
        <v>5388.18</v>
      </c>
      <c r="Z94" s="5"/>
      <c r="AA94" s="5"/>
      <c r="AB94" s="5"/>
    </row>
    <row r="95" spans="1:28" x14ac:dyDescent="0.2">
      <c r="A95" s="5">
        <v>50</v>
      </c>
      <c r="B95" s="5">
        <v>1</v>
      </c>
      <c r="C95" s="5">
        <v>0</v>
      </c>
      <c r="D95" s="5">
        <v>2</v>
      </c>
      <c r="E95" s="5">
        <v>0</v>
      </c>
      <c r="F95" s="5">
        <f>ROUND(F70*F87,O95)</f>
        <v>0</v>
      </c>
      <c r="G95" s="5" t="s">
        <v>151</v>
      </c>
      <c r="H95" s="5" t="s">
        <v>152</v>
      </c>
      <c r="I95" s="5"/>
      <c r="J95" s="5"/>
      <c r="K95" s="5">
        <v>212</v>
      </c>
      <c r="L95" s="5">
        <v>55</v>
      </c>
      <c r="M95" s="5">
        <v>0</v>
      </c>
      <c r="N95" s="5" t="s">
        <v>3</v>
      </c>
      <c r="O95" s="5">
        <v>2</v>
      </c>
      <c r="P95" s="5"/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/>
      <c r="AA95" s="5"/>
      <c r="AB95" s="5"/>
    </row>
    <row r="96" spans="1:28" x14ac:dyDescent="0.2">
      <c r="A96" s="5">
        <v>50</v>
      </c>
      <c r="B96" s="5">
        <v>1</v>
      </c>
      <c r="C96" s="5">
        <v>0</v>
      </c>
      <c r="D96" s="5">
        <v>2</v>
      </c>
      <c r="E96" s="5">
        <v>0</v>
      </c>
      <c r="F96" s="5">
        <f>1.0977</f>
        <v>1.0976999999999999</v>
      </c>
      <c r="G96" s="5" t="s">
        <v>153</v>
      </c>
      <c r="H96" s="5" t="s">
        <v>140</v>
      </c>
      <c r="I96" s="5"/>
      <c r="J96" s="5"/>
      <c r="K96" s="5">
        <v>212</v>
      </c>
      <c r="L96" s="5">
        <v>56</v>
      </c>
      <c r="M96" s="5">
        <v>0</v>
      </c>
      <c r="N96" s="5" t="s">
        <v>3</v>
      </c>
      <c r="O96" s="5">
        <v>-1</v>
      </c>
      <c r="P96" s="5"/>
      <c r="Q96" s="5"/>
      <c r="R96" s="5"/>
      <c r="S96" s="5"/>
      <c r="T96" s="5"/>
      <c r="U96" s="5"/>
      <c r="V96" s="5"/>
      <c r="W96" s="5">
        <v>1.0976999999999999</v>
      </c>
      <c r="X96" s="5">
        <v>1</v>
      </c>
      <c r="Y96" s="5">
        <v>1.0976999999999999</v>
      </c>
      <c r="Z96" s="5"/>
      <c r="AA96" s="5"/>
      <c r="AB96" s="5"/>
    </row>
    <row r="97" spans="1:28" x14ac:dyDescent="0.2">
      <c r="A97" s="5">
        <v>50</v>
      </c>
      <c r="B97" s="5">
        <v>1</v>
      </c>
      <c r="C97" s="5">
        <v>0</v>
      </c>
      <c r="D97" s="5">
        <v>2</v>
      </c>
      <c r="E97" s="5">
        <v>0</v>
      </c>
      <c r="F97" s="5">
        <f>ROUND(F95*F96,O97)</f>
        <v>0</v>
      </c>
      <c r="G97" s="5" t="s">
        <v>154</v>
      </c>
      <c r="H97" s="5" t="s">
        <v>155</v>
      </c>
      <c r="I97" s="5"/>
      <c r="J97" s="5"/>
      <c r="K97" s="5">
        <v>212</v>
      </c>
      <c r="L97" s="5">
        <v>57</v>
      </c>
      <c r="M97" s="5">
        <v>0</v>
      </c>
      <c r="N97" s="5" t="s">
        <v>3</v>
      </c>
      <c r="O97" s="5">
        <v>2</v>
      </c>
      <c r="P97" s="5"/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/>
      <c r="AA97" s="5"/>
      <c r="AB97" s="5"/>
    </row>
    <row r="98" spans="1:28" x14ac:dyDescent="0.2">
      <c r="A98" s="5">
        <v>50</v>
      </c>
      <c r="B98" s="5">
        <v>1</v>
      </c>
      <c r="C98" s="5">
        <v>0</v>
      </c>
      <c r="D98" s="5">
        <v>2</v>
      </c>
      <c r="E98" s="5">
        <v>0</v>
      </c>
      <c r="F98" s="5">
        <f>1.0404</f>
        <v>1.0404</v>
      </c>
      <c r="G98" s="5" t="s">
        <v>156</v>
      </c>
      <c r="H98" s="5" t="s">
        <v>144</v>
      </c>
      <c r="I98" s="5"/>
      <c r="J98" s="5"/>
      <c r="K98" s="5">
        <v>212</v>
      </c>
      <c r="L98" s="5">
        <v>58</v>
      </c>
      <c r="M98" s="5">
        <v>0</v>
      </c>
      <c r="N98" s="5" t="s">
        <v>3</v>
      </c>
      <c r="O98" s="5">
        <v>-1</v>
      </c>
      <c r="P98" s="5"/>
      <c r="Q98" s="5"/>
      <c r="R98" s="5"/>
      <c r="S98" s="5"/>
      <c r="T98" s="5"/>
      <c r="U98" s="5"/>
      <c r="V98" s="5"/>
      <c r="W98" s="5">
        <v>1.0404</v>
      </c>
      <c r="X98" s="5">
        <v>1</v>
      </c>
      <c r="Y98" s="5">
        <v>1.0404</v>
      </c>
      <c r="Z98" s="5"/>
      <c r="AA98" s="5"/>
      <c r="AB98" s="5"/>
    </row>
    <row r="99" spans="1:28" x14ac:dyDescent="0.2">
      <c r="A99" s="5">
        <v>50</v>
      </c>
      <c r="B99" s="5">
        <v>1</v>
      </c>
      <c r="C99" s="5">
        <v>0</v>
      </c>
      <c r="D99" s="5">
        <v>2</v>
      </c>
      <c r="E99" s="5">
        <v>0</v>
      </c>
      <c r="F99" s="5">
        <f>ROUND(F97*F98,O99)</f>
        <v>0</v>
      </c>
      <c r="G99" s="5" t="s">
        <v>157</v>
      </c>
      <c r="H99" s="5" t="s">
        <v>158</v>
      </c>
      <c r="I99" s="5"/>
      <c r="J99" s="5"/>
      <c r="K99" s="5">
        <v>212</v>
      </c>
      <c r="L99" s="5">
        <v>59</v>
      </c>
      <c r="M99" s="5">
        <v>0</v>
      </c>
      <c r="N99" s="5" t="s">
        <v>3</v>
      </c>
      <c r="O99" s="5">
        <v>2</v>
      </c>
      <c r="P99" s="5"/>
      <c r="Q99" s="5"/>
      <c r="R99" s="5"/>
      <c r="S99" s="5"/>
      <c r="T99" s="5"/>
      <c r="U99" s="5"/>
      <c r="V99" s="5"/>
      <c r="W99" s="5">
        <v>0</v>
      </c>
      <c r="X99" s="5">
        <v>1</v>
      </c>
      <c r="Y99" s="5">
        <v>0</v>
      </c>
      <c r="Z99" s="5"/>
      <c r="AA99" s="5"/>
      <c r="AB99" s="5"/>
    </row>
    <row r="100" spans="1:28" x14ac:dyDescent="0.2">
      <c r="A100" s="5">
        <v>50</v>
      </c>
      <c r="B100" s="5">
        <v>1</v>
      </c>
      <c r="C100" s="5">
        <v>0</v>
      </c>
      <c r="D100" s="5">
        <v>2</v>
      </c>
      <c r="E100" s="5">
        <v>0</v>
      </c>
      <c r="F100" s="5">
        <f>1</f>
        <v>1</v>
      </c>
      <c r="G100" s="5" t="s">
        <v>159</v>
      </c>
      <c r="H100" s="5" t="s">
        <v>148</v>
      </c>
      <c r="I100" s="5"/>
      <c r="J100" s="5"/>
      <c r="K100" s="5">
        <v>212</v>
      </c>
      <c r="L100" s="5">
        <v>60</v>
      </c>
      <c r="M100" s="5">
        <v>0</v>
      </c>
      <c r="N100" s="5" t="s">
        <v>3</v>
      </c>
      <c r="O100" s="5">
        <v>-1</v>
      </c>
      <c r="P100" s="5"/>
      <c r="Q100" s="5"/>
      <c r="R100" s="5"/>
      <c r="S100" s="5"/>
      <c r="T100" s="5"/>
      <c r="U100" s="5"/>
      <c r="V100" s="5"/>
      <c r="W100" s="5">
        <v>1</v>
      </c>
      <c r="X100" s="5">
        <v>1</v>
      </c>
      <c r="Y100" s="5">
        <v>1</v>
      </c>
      <c r="Z100" s="5"/>
      <c r="AA100" s="5"/>
      <c r="AB100" s="5"/>
    </row>
    <row r="101" spans="1:28" x14ac:dyDescent="0.2">
      <c r="A101" s="5">
        <v>50</v>
      </c>
      <c r="B101" s="5">
        <v>1</v>
      </c>
      <c r="C101" s="5">
        <v>0</v>
      </c>
      <c r="D101" s="5">
        <v>2</v>
      </c>
      <c r="E101" s="5">
        <v>0</v>
      </c>
      <c r="F101" s="5">
        <f>ROUND(F99*F100,O101)</f>
        <v>0</v>
      </c>
      <c r="G101" s="5" t="s">
        <v>160</v>
      </c>
      <c r="H101" s="5" t="s">
        <v>161</v>
      </c>
      <c r="I101" s="5"/>
      <c r="J101" s="5"/>
      <c r="K101" s="5">
        <v>212</v>
      </c>
      <c r="L101" s="5">
        <v>61</v>
      </c>
      <c r="M101" s="5">
        <v>0</v>
      </c>
      <c r="N101" s="5" t="s">
        <v>3</v>
      </c>
      <c r="O101" s="5">
        <v>2</v>
      </c>
      <c r="P101" s="5"/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/>
      <c r="AA101" s="5"/>
      <c r="AB101" s="5"/>
    </row>
    <row r="102" spans="1:28" x14ac:dyDescent="0.2">
      <c r="A102" s="5">
        <v>50</v>
      </c>
      <c r="B102" s="5">
        <v>1</v>
      </c>
      <c r="C102" s="5">
        <v>0</v>
      </c>
      <c r="D102" s="5">
        <v>2</v>
      </c>
      <c r="E102" s="5">
        <v>0</v>
      </c>
      <c r="F102" s="5">
        <f>ROUND(F86+F94+F101,O102)</f>
        <v>25308.61</v>
      </c>
      <c r="G102" s="5" t="s">
        <v>162</v>
      </c>
      <c r="H102" s="5" t="s">
        <v>163</v>
      </c>
      <c r="I102" s="5"/>
      <c r="J102" s="5"/>
      <c r="K102" s="5">
        <v>212</v>
      </c>
      <c r="L102" s="5">
        <v>62</v>
      </c>
      <c r="M102" s="5">
        <v>0</v>
      </c>
      <c r="N102" s="5" t="s">
        <v>3</v>
      </c>
      <c r="O102" s="5">
        <v>2</v>
      </c>
      <c r="P102" s="5"/>
      <c r="Q102" s="5"/>
      <c r="R102" s="5"/>
      <c r="S102" s="5"/>
      <c r="T102" s="5"/>
      <c r="U102" s="5"/>
      <c r="V102" s="5"/>
      <c r="W102" s="5">
        <v>25308.61</v>
      </c>
      <c r="X102" s="5">
        <v>1</v>
      </c>
      <c r="Y102" s="5">
        <v>25308.61</v>
      </c>
      <c r="Z102" s="5"/>
      <c r="AA102" s="5"/>
      <c r="AB102" s="5"/>
    </row>
    <row r="103" spans="1:28" x14ac:dyDescent="0.2">
      <c r="A103" s="5">
        <v>50</v>
      </c>
      <c r="B103" s="5">
        <v>0</v>
      </c>
      <c r="C103" s="5">
        <v>0</v>
      </c>
      <c r="D103" s="5">
        <v>2</v>
      </c>
      <c r="E103" s="5">
        <v>0</v>
      </c>
      <c r="F103" s="5">
        <f>ROUND(F46,O103)</f>
        <v>0</v>
      </c>
      <c r="G103" s="5" t="s">
        <v>164</v>
      </c>
      <c r="H103" s="5" t="s">
        <v>165</v>
      </c>
      <c r="I103" s="5"/>
      <c r="J103" s="5"/>
      <c r="K103" s="5">
        <v>212</v>
      </c>
      <c r="L103" s="5">
        <v>63</v>
      </c>
      <c r="M103" s="5">
        <v>3</v>
      </c>
      <c r="N103" s="5" t="s">
        <v>3</v>
      </c>
      <c r="O103" s="5">
        <v>2</v>
      </c>
      <c r="P103" s="5"/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/>
      <c r="AA103" s="5"/>
      <c r="AB103" s="5"/>
    </row>
    <row r="104" spans="1:28" x14ac:dyDescent="0.2">
      <c r="A104" s="5">
        <v>50</v>
      </c>
      <c r="B104" s="5">
        <v>0</v>
      </c>
      <c r="C104" s="5">
        <v>0</v>
      </c>
      <c r="D104" s="5">
        <v>2</v>
      </c>
      <c r="E104" s="5">
        <v>0</v>
      </c>
      <c r="F104" s="5">
        <f>8</f>
        <v>8</v>
      </c>
      <c r="G104" s="5" t="s">
        <v>166</v>
      </c>
      <c r="H104" s="5" t="s">
        <v>167</v>
      </c>
      <c r="I104" s="5"/>
      <c r="J104" s="5"/>
      <c r="K104" s="5">
        <v>212</v>
      </c>
      <c r="L104" s="5">
        <v>64</v>
      </c>
      <c r="M104" s="5">
        <v>3</v>
      </c>
      <c r="N104" s="5" t="s">
        <v>3</v>
      </c>
      <c r="O104" s="5">
        <v>-1</v>
      </c>
      <c r="P104" s="5"/>
      <c r="Q104" s="5"/>
      <c r="R104" s="5"/>
      <c r="S104" s="5"/>
      <c r="T104" s="5"/>
      <c r="U104" s="5"/>
      <c r="V104" s="5"/>
      <c r="W104" s="5">
        <v>8</v>
      </c>
      <c r="X104" s="5">
        <v>1</v>
      </c>
      <c r="Y104" s="5">
        <v>8</v>
      </c>
      <c r="Z104" s="5"/>
      <c r="AA104" s="5"/>
      <c r="AB104" s="5"/>
    </row>
    <row r="105" spans="1:28" x14ac:dyDescent="0.2">
      <c r="A105" s="5">
        <v>50</v>
      </c>
      <c r="B105" s="5">
        <v>0</v>
      </c>
      <c r="C105" s="5">
        <v>0</v>
      </c>
      <c r="D105" s="5">
        <v>2</v>
      </c>
      <c r="E105" s="5">
        <v>0</v>
      </c>
      <c r="F105" s="5">
        <f>ROUND(F103*F104/100+F103,O105)</f>
        <v>0</v>
      </c>
      <c r="G105" s="5" t="s">
        <v>168</v>
      </c>
      <c r="H105" s="5" t="s">
        <v>169</v>
      </c>
      <c r="I105" s="5"/>
      <c r="J105" s="5"/>
      <c r="K105" s="5">
        <v>212</v>
      </c>
      <c r="L105" s="5">
        <v>65</v>
      </c>
      <c r="M105" s="5">
        <v>3</v>
      </c>
      <c r="N105" s="5" t="s">
        <v>3</v>
      </c>
      <c r="O105" s="5">
        <v>2</v>
      </c>
      <c r="P105" s="5"/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/>
      <c r="AA105" s="5"/>
      <c r="AB105" s="5"/>
    </row>
    <row r="106" spans="1:28" x14ac:dyDescent="0.2">
      <c r="A106" s="5">
        <v>50</v>
      </c>
      <c r="B106" s="5">
        <v>0</v>
      </c>
      <c r="C106" s="5">
        <v>0</v>
      </c>
      <c r="D106" s="5">
        <v>2</v>
      </c>
      <c r="E106" s="5">
        <v>0</v>
      </c>
      <c r="F106" s="5">
        <f>ROUND(F48-F69,O106)</f>
        <v>0</v>
      </c>
      <c r="G106" s="5" t="s">
        <v>170</v>
      </c>
      <c r="H106" s="5" t="s">
        <v>171</v>
      </c>
      <c r="I106" s="5"/>
      <c r="J106" s="5"/>
      <c r="K106" s="5">
        <v>212</v>
      </c>
      <c r="L106" s="5">
        <v>66</v>
      </c>
      <c r="M106" s="5">
        <v>3</v>
      </c>
      <c r="N106" s="5" t="s">
        <v>3</v>
      </c>
      <c r="O106" s="5">
        <v>2</v>
      </c>
      <c r="P106" s="5"/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/>
      <c r="AA106" s="5"/>
      <c r="AB106" s="5"/>
    </row>
    <row r="107" spans="1:28" x14ac:dyDescent="0.2">
      <c r="A107" s="5">
        <v>50</v>
      </c>
      <c r="B107" s="5">
        <v>0</v>
      </c>
      <c r="C107" s="5">
        <v>0</v>
      </c>
      <c r="D107" s="5">
        <v>2</v>
      </c>
      <c r="E107" s="5">
        <v>0</v>
      </c>
      <c r="F107" s="5">
        <f>3</f>
        <v>3</v>
      </c>
      <c r="G107" s="5" t="s">
        <v>172</v>
      </c>
      <c r="H107" s="5" t="s">
        <v>167</v>
      </c>
      <c r="I107" s="5"/>
      <c r="J107" s="5"/>
      <c r="K107" s="5">
        <v>212</v>
      </c>
      <c r="L107" s="5">
        <v>67</v>
      </c>
      <c r="M107" s="5">
        <v>3</v>
      </c>
      <c r="N107" s="5" t="s">
        <v>3</v>
      </c>
      <c r="O107" s="5">
        <v>-1</v>
      </c>
      <c r="P107" s="5"/>
      <c r="Q107" s="5"/>
      <c r="R107" s="5"/>
      <c r="S107" s="5"/>
      <c r="T107" s="5"/>
      <c r="U107" s="5"/>
      <c r="V107" s="5"/>
      <c r="W107" s="5">
        <v>3</v>
      </c>
      <c r="X107" s="5">
        <v>1</v>
      </c>
      <c r="Y107" s="5">
        <v>3</v>
      </c>
      <c r="Z107" s="5"/>
      <c r="AA107" s="5"/>
      <c r="AB107" s="5"/>
    </row>
    <row r="108" spans="1:28" x14ac:dyDescent="0.2">
      <c r="A108" s="5">
        <v>50</v>
      </c>
      <c r="B108" s="5">
        <v>0</v>
      </c>
      <c r="C108" s="5">
        <v>0</v>
      </c>
      <c r="D108" s="5">
        <v>2</v>
      </c>
      <c r="E108" s="5">
        <v>0</v>
      </c>
      <c r="F108" s="5">
        <f>ROUND(F106+F106*F107/100,O108)</f>
        <v>0</v>
      </c>
      <c r="G108" s="5" t="s">
        <v>173</v>
      </c>
      <c r="H108" s="5" t="s">
        <v>174</v>
      </c>
      <c r="I108" s="5"/>
      <c r="J108" s="5"/>
      <c r="K108" s="5">
        <v>212</v>
      </c>
      <c r="L108" s="5">
        <v>68</v>
      </c>
      <c r="M108" s="5">
        <v>3</v>
      </c>
      <c r="N108" s="5" t="s">
        <v>3</v>
      </c>
      <c r="O108" s="5">
        <v>2</v>
      </c>
      <c r="P108" s="5"/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/>
      <c r="AA108" s="5"/>
      <c r="AB108" s="5"/>
    </row>
    <row r="109" spans="1:28" x14ac:dyDescent="0.2">
      <c r="A109" s="5">
        <v>50</v>
      </c>
      <c r="B109" s="5">
        <v>0</v>
      </c>
      <c r="C109" s="5">
        <v>0</v>
      </c>
      <c r="D109" s="5">
        <v>2</v>
      </c>
      <c r="E109" s="5">
        <v>0</v>
      </c>
      <c r="F109" s="5">
        <f>1.0404</f>
        <v>1.0404</v>
      </c>
      <c r="G109" s="5" t="s">
        <v>175</v>
      </c>
      <c r="H109" s="5" t="s">
        <v>144</v>
      </c>
      <c r="I109" s="5"/>
      <c r="J109" s="5"/>
      <c r="K109" s="5">
        <v>212</v>
      </c>
      <c r="L109" s="5">
        <v>69</v>
      </c>
      <c r="M109" s="5">
        <v>3</v>
      </c>
      <c r="N109" s="5" t="s">
        <v>3</v>
      </c>
      <c r="O109" s="5">
        <v>-1</v>
      </c>
      <c r="P109" s="5"/>
      <c r="Q109" s="5"/>
      <c r="R109" s="5"/>
      <c r="S109" s="5"/>
      <c r="T109" s="5"/>
      <c r="U109" s="5"/>
      <c r="V109" s="5"/>
      <c r="W109" s="5">
        <v>1.0404</v>
      </c>
      <c r="X109" s="5">
        <v>1</v>
      </c>
      <c r="Y109" s="5">
        <v>1.0404</v>
      </c>
      <c r="Z109" s="5"/>
      <c r="AA109" s="5"/>
      <c r="AB109" s="5"/>
    </row>
    <row r="110" spans="1:28" x14ac:dyDescent="0.2">
      <c r="A110" s="5">
        <v>50</v>
      </c>
      <c r="B110" s="5">
        <v>0</v>
      </c>
      <c r="C110" s="5">
        <v>0</v>
      </c>
      <c r="D110" s="5">
        <v>2</v>
      </c>
      <c r="E110" s="5">
        <v>0</v>
      </c>
      <c r="F110" s="5">
        <f>ROUND((F105+F108)*F109,O110)</f>
        <v>0</v>
      </c>
      <c r="G110" s="5" t="s">
        <v>176</v>
      </c>
      <c r="H110" s="5" t="s">
        <v>177</v>
      </c>
      <c r="I110" s="5"/>
      <c r="J110" s="5"/>
      <c r="K110" s="5">
        <v>212</v>
      </c>
      <c r="L110" s="5">
        <v>70</v>
      </c>
      <c r="M110" s="5">
        <v>3</v>
      </c>
      <c r="N110" s="5" t="s">
        <v>3</v>
      </c>
      <c r="O110" s="5">
        <v>2</v>
      </c>
      <c r="P110" s="5"/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/>
      <c r="AA110" s="5"/>
      <c r="AB110" s="5"/>
    </row>
    <row r="111" spans="1:28" x14ac:dyDescent="0.2">
      <c r="A111" s="5">
        <v>50</v>
      </c>
      <c r="B111" s="5">
        <v>0</v>
      </c>
      <c r="C111" s="5">
        <v>0</v>
      </c>
      <c r="D111" s="5">
        <v>2</v>
      </c>
      <c r="E111" s="5">
        <v>0</v>
      </c>
      <c r="F111" s="5">
        <f>ROUND(F68,O111)</f>
        <v>0</v>
      </c>
      <c r="G111" s="5" t="s">
        <v>178</v>
      </c>
      <c r="H111" s="5" t="s">
        <v>179</v>
      </c>
      <c r="I111" s="5"/>
      <c r="J111" s="5"/>
      <c r="K111" s="5">
        <v>212</v>
      </c>
      <c r="L111" s="5">
        <v>71</v>
      </c>
      <c r="M111" s="5">
        <v>1</v>
      </c>
      <c r="N111" s="5" t="s">
        <v>3</v>
      </c>
      <c r="O111" s="5">
        <v>2</v>
      </c>
      <c r="P111" s="5"/>
      <c r="Q111" s="5"/>
      <c r="R111" s="5"/>
      <c r="S111" s="5"/>
      <c r="T111" s="5"/>
      <c r="U111" s="5"/>
      <c r="V111" s="5"/>
      <c r="W111" s="5">
        <v>0</v>
      </c>
      <c r="X111" s="5">
        <v>1</v>
      </c>
      <c r="Y111" s="5">
        <v>0</v>
      </c>
      <c r="Z111" s="5"/>
      <c r="AA111" s="5"/>
      <c r="AB111" s="5"/>
    </row>
    <row r="112" spans="1:28" x14ac:dyDescent="0.2">
      <c r="A112" s="5">
        <v>50</v>
      </c>
      <c r="B112" s="5">
        <v>0</v>
      </c>
      <c r="C112" s="5">
        <v>0</v>
      </c>
      <c r="D112" s="5">
        <v>2</v>
      </c>
      <c r="E112" s="5">
        <v>0</v>
      </c>
      <c r="F112" s="5">
        <f>2</f>
        <v>2</v>
      </c>
      <c r="G112" s="5" t="s">
        <v>180</v>
      </c>
      <c r="H112" s="5" t="s">
        <v>181</v>
      </c>
      <c r="I112" s="5"/>
      <c r="J112" s="5"/>
      <c r="K112" s="5">
        <v>212</v>
      </c>
      <c r="L112" s="5">
        <v>72</v>
      </c>
      <c r="M112" s="5">
        <v>3</v>
      </c>
      <c r="N112" s="5" t="s">
        <v>3</v>
      </c>
      <c r="O112" s="5">
        <v>-1</v>
      </c>
      <c r="P112" s="5"/>
      <c r="Q112" s="5"/>
      <c r="R112" s="5"/>
      <c r="S112" s="5"/>
      <c r="T112" s="5"/>
      <c r="U112" s="5"/>
      <c r="V112" s="5"/>
      <c r="W112" s="5">
        <v>2</v>
      </c>
      <c r="X112" s="5">
        <v>1</v>
      </c>
      <c r="Y112" s="5">
        <v>2</v>
      </c>
      <c r="Z112" s="5"/>
      <c r="AA112" s="5"/>
      <c r="AB112" s="5"/>
    </row>
    <row r="113" spans="1:255" x14ac:dyDescent="0.2">
      <c r="A113" s="5">
        <v>50</v>
      </c>
      <c r="B113" s="5">
        <v>0</v>
      </c>
      <c r="C113" s="5">
        <v>0</v>
      </c>
      <c r="D113" s="5">
        <v>2</v>
      </c>
      <c r="E113" s="5">
        <v>0</v>
      </c>
      <c r="F113" s="5">
        <f>ROUND(F111+F111*F112/100,O113)</f>
        <v>0</v>
      </c>
      <c r="G113" s="5" t="s">
        <v>182</v>
      </c>
      <c r="H113" s="5" t="s">
        <v>183</v>
      </c>
      <c r="I113" s="5"/>
      <c r="J113" s="5"/>
      <c r="K113" s="5">
        <v>212</v>
      </c>
      <c r="L113" s="5">
        <v>73</v>
      </c>
      <c r="M113" s="5">
        <v>1</v>
      </c>
      <c r="N113" s="5" t="s">
        <v>3</v>
      </c>
      <c r="O113" s="5">
        <v>2</v>
      </c>
      <c r="P113" s="5"/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/>
      <c r="AA113" s="5"/>
      <c r="AB113" s="5"/>
    </row>
    <row r="114" spans="1:255" x14ac:dyDescent="0.2">
      <c r="A114" s="5">
        <v>50</v>
      </c>
      <c r="B114" s="5">
        <v>0</v>
      </c>
      <c r="C114" s="5">
        <v>0</v>
      </c>
      <c r="D114" s="5">
        <v>2</v>
      </c>
      <c r="E114" s="5">
        <v>0</v>
      </c>
      <c r="F114" s="5">
        <f>ROUND(F69,O114)</f>
        <v>0</v>
      </c>
      <c r="G114" s="5" t="s">
        <v>184</v>
      </c>
      <c r="H114" s="5" t="s">
        <v>185</v>
      </c>
      <c r="I114" s="5"/>
      <c r="J114" s="5"/>
      <c r="K114" s="5">
        <v>212</v>
      </c>
      <c r="L114" s="5">
        <v>74</v>
      </c>
      <c r="M114" s="5">
        <v>1</v>
      </c>
      <c r="N114" s="5" t="s">
        <v>3</v>
      </c>
      <c r="O114" s="5">
        <v>2</v>
      </c>
      <c r="P114" s="5"/>
      <c r="Q114" s="5"/>
      <c r="R114" s="5"/>
      <c r="S114" s="5"/>
      <c r="T114" s="5"/>
      <c r="U114" s="5"/>
      <c r="V114" s="5"/>
      <c r="W114" s="5">
        <v>0</v>
      </c>
      <c r="X114" s="5">
        <v>1</v>
      </c>
      <c r="Y114" s="5">
        <v>0</v>
      </c>
      <c r="Z114" s="5"/>
      <c r="AA114" s="5"/>
      <c r="AB114" s="5"/>
    </row>
    <row r="115" spans="1:255" x14ac:dyDescent="0.2">
      <c r="A115" s="5">
        <v>50</v>
      </c>
      <c r="B115" s="5">
        <v>0</v>
      </c>
      <c r="C115" s="5">
        <v>0</v>
      </c>
      <c r="D115" s="5">
        <v>2</v>
      </c>
      <c r="E115" s="5">
        <v>0</v>
      </c>
      <c r="F115" s="5">
        <f>4.2</f>
        <v>4.2</v>
      </c>
      <c r="G115" s="5" t="s">
        <v>186</v>
      </c>
      <c r="H115" s="5" t="s">
        <v>187</v>
      </c>
      <c r="I115" s="5"/>
      <c r="J115" s="5"/>
      <c r="K115" s="5">
        <v>212</v>
      </c>
      <c r="L115" s="5">
        <v>75</v>
      </c>
      <c r="M115" s="5">
        <v>3</v>
      </c>
      <c r="N115" s="5" t="s">
        <v>3</v>
      </c>
      <c r="O115" s="5">
        <v>-1</v>
      </c>
      <c r="P115" s="5"/>
      <c r="Q115" s="5"/>
      <c r="R115" s="5"/>
      <c r="S115" s="5"/>
      <c r="T115" s="5"/>
      <c r="U115" s="5"/>
      <c r="V115" s="5"/>
      <c r="W115" s="5">
        <v>4.2</v>
      </c>
      <c r="X115" s="5">
        <v>1</v>
      </c>
      <c r="Y115" s="5">
        <v>4.2</v>
      </c>
      <c r="Z115" s="5"/>
      <c r="AA115" s="5"/>
      <c r="AB115" s="5"/>
    </row>
    <row r="116" spans="1:255" x14ac:dyDescent="0.2">
      <c r="A116" s="5">
        <v>50</v>
      </c>
      <c r="B116" s="5">
        <v>0</v>
      </c>
      <c r="C116" s="5">
        <v>0</v>
      </c>
      <c r="D116" s="5">
        <v>2</v>
      </c>
      <c r="E116" s="5">
        <v>0</v>
      </c>
      <c r="F116" s="5">
        <f>ROUND(F114+F114*F115/100,O116)</f>
        <v>0</v>
      </c>
      <c r="G116" s="5" t="s">
        <v>188</v>
      </c>
      <c r="H116" s="5" t="s">
        <v>189</v>
      </c>
      <c r="I116" s="5"/>
      <c r="J116" s="5"/>
      <c r="K116" s="5">
        <v>212</v>
      </c>
      <c r="L116" s="5">
        <v>76</v>
      </c>
      <c r="M116" s="5">
        <v>1</v>
      </c>
      <c r="N116" s="5" t="s">
        <v>3</v>
      </c>
      <c r="O116" s="5">
        <v>2</v>
      </c>
      <c r="P116" s="5"/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/>
      <c r="AA116" s="5"/>
      <c r="AB116" s="5"/>
    </row>
    <row r="117" spans="1:255" x14ac:dyDescent="0.2">
      <c r="A117" s="5">
        <v>50</v>
      </c>
      <c r="B117" s="5">
        <v>0</v>
      </c>
      <c r="C117" s="5">
        <v>0</v>
      </c>
      <c r="D117" s="5">
        <v>2</v>
      </c>
      <c r="E117" s="5">
        <v>0</v>
      </c>
      <c r="F117" s="5">
        <f>ROUND(F113+F116,O117)</f>
        <v>0</v>
      </c>
      <c r="G117" s="5" t="s">
        <v>190</v>
      </c>
      <c r="H117" s="5" t="s">
        <v>191</v>
      </c>
      <c r="I117" s="5"/>
      <c r="J117" s="5"/>
      <c r="K117" s="5">
        <v>212</v>
      </c>
      <c r="L117" s="5">
        <v>77</v>
      </c>
      <c r="M117" s="5">
        <v>1</v>
      </c>
      <c r="N117" s="5" t="s">
        <v>3</v>
      </c>
      <c r="O117" s="5">
        <v>2</v>
      </c>
      <c r="P117" s="5"/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/>
      <c r="AA117" s="5"/>
      <c r="AB117" s="5"/>
    </row>
    <row r="118" spans="1:255" x14ac:dyDescent="0.2">
      <c r="A118" s="5">
        <v>50</v>
      </c>
      <c r="B118" s="5">
        <v>1</v>
      </c>
      <c r="C118" s="5">
        <v>0</v>
      </c>
      <c r="D118" s="5">
        <v>2</v>
      </c>
      <c r="E118" s="5">
        <v>224</v>
      </c>
      <c r="F118" s="5">
        <f>ROUND(F102+F110+F117,0)</f>
        <v>25309</v>
      </c>
      <c r="G118" s="5" t="s">
        <v>192</v>
      </c>
      <c r="H118" s="5" t="s">
        <v>193</v>
      </c>
      <c r="I118" s="5"/>
      <c r="J118" s="5"/>
      <c r="K118" s="5">
        <v>212</v>
      </c>
      <c r="L118" s="5">
        <v>78</v>
      </c>
      <c r="M118" s="5">
        <v>0</v>
      </c>
      <c r="N118" s="5" t="s">
        <v>3</v>
      </c>
      <c r="O118" s="5">
        <v>-1</v>
      </c>
      <c r="P118" s="5"/>
      <c r="Q118" s="5"/>
      <c r="R118" s="5"/>
      <c r="S118" s="5"/>
      <c r="T118" s="5"/>
      <c r="U118" s="5"/>
      <c r="V118" s="5"/>
      <c r="W118" s="5">
        <v>25309</v>
      </c>
      <c r="X118" s="5">
        <v>1</v>
      </c>
      <c r="Y118" s="5">
        <v>25309</v>
      </c>
      <c r="Z118" s="5"/>
      <c r="AA118" s="5"/>
      <c r="AB118" s="5"/>
    </row>
    <row r="120" spans="1:255" x14ac:dyDescent="0.2">
      <c r="A120" s="1">
        <v>4</v>
      </c>
      <c r="B120" s="1">
        <v>1</v>
      </c>
      <c r="C120" s="1"/>
      <c r="D120" s="1">
        <f>ROW(A135)</f>
        <v>135</v>
      </c>
      <c r="E120" s="1"/>
      <c r="F120" s="1" t="s">
        <v>12</v>
      </c>
      <c r="G120" s="1" t="s">
        <v>194</v>
      </c>
      <c r="H120" s="1" t="s">
        <v>3</v>
      </c>
      <c r="I120" s="1">
        <v>0</v>
      </c>
      <c r="J120" s="1"/>
      <c r="K120" s="1">
        <v>-1</v>
      </c>
      <c r="L120" s="1"/>
      <c r="M120" s="1" t="s">
        <v>3</v>
      </c>
      <c r="N120" s="1"/>
      <c r="O120" s="1"/>
      <c r="P120" s="1"/>
      <c r="Q120" s="1"/>
      <c r="R120" s="1"/>
      <c r="S120" s="1">
        <v>0</v>
      </c>
      <c r="T120" s="1"/>
      <c r="U120" s="1" t="s">
        <v>3</v>
      </c>
      <c r="V120" s="1">
        <v>0</v>
      </c>
      <c r="W120" s="1"/>
      <c r="X120" s="1"/>
      <c r="Y120" s="1"/>
      <c r="Z120" s="1"/>
      <c r="AA120" s="1"/>
      <c r="AB120" s="1" t="s">
        <v>3</v>
      </c>
      <c r="AC120" s="1" t="s">
        <v>3</v>
      </c>
      <c r="AD120" s="1" t="s">
        <v>3</v>
      </c>
      <c r="AE120" s="1" t="s">
        <v>3</v>
      </c>
      <c r="AF120" s="1" t="s">
        <v>3</v>
      </c>
      <c r="AG120" s="1" t="s">
        <v>3</v>
      </c>
      <c r="AH120" s="1"/>
      <c r="AI120" s="1"/>
      <c r="AJ120" s="1"/>
      <c r="AK120" s="1"/>
      <c r="AL120" s="1"/>
      <c r="AM120" s="1"/>
      <c r="AN120" s="1"/>
      <c r="AO120" s="1"/>
      <c r="AP120" s="1" t="s">
        <v>3</v>
      </c>
      <c r="AQ120" s="1" t="s">
        <v>3</v>
      </c>
      <c r="AR120" s="1" t="s">
        <v>3</v>
      </c>
      <c r="AS120" s="1"/>
      <c r="AT120" s="1"/>
      <c r="AU120" s="1"/>
      <c r="AV120" s="1"/>
      <c r="AW120" s="1"/>
      <c r="AX120" s="1"/>
      <c r="AY120" s="1"/>
      <c r="AZ120" s="1" t="s">
        <v>3</v>
      </c>
      <c r="BA120" s="1"/>
      <c r="BB120" s="1" t="s">
        <v>3</v>
      </c>
      <c r="BC120" s="1" t="s">
        <v>3</v>
      </c>
      <c r="BD120" s="1" t="s">
        <v>3</v>
      </c>
      <c r="BE120" s="1" t="s">
        <v>3</v>
      </c>
      <c r="BF120" s="1" t="s">
        <v>3</v>
      </c>
      <c r="BG120" s="1" t="s">
        <v>3</v>
      </c>
      <c r="BH120" s="1" t="s">
        <v>3</v>
      </c>
      <c r="BI120" s="1" t="s">
        <v>3</v>
      </c>
      <c r="BJ120" s="1" t="s">
        <v>3</v>
      </c>
      <c r="BK120" s="1" t="s">
        <v>3</v>
      </c>
      <c r="BL120" s="1" t="s">
        <v>3</v>
      </c>
      <c r="BM120" s="1" t="s">
        <v>3</v>
      </c>
      <c r="BN120" s="1" t="s">
        <v>3</v>
      </c>
      <c r="BO120" s="1" t="s">
        <v>3</v>
      </c>
      <c r="BP120" s="1" t="s">
        <v>3</v>
      </c>
      <c r="BQ120" s="1"/>
      <c r="BR120" s="1"/>
      <c r="BS120" s="1"/>
      <c r="BT120" s="1"/>
      <c r="BU120" s="1"/>
      <c r="BV120" s="1"/>
      <c r="BW120" s="1"/>
      <c r="BX120" s="1">
        <v>0</v>
      </c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>
        <v>0</v>
      </c>
    </row>
    <row r="122" spans="1:255" x14ac:dyDescent="0.2">
      <c r="A122" s="3">
        <v>52</v>
      </c>
      <c r="B122" s="3">
        <f t="shared" ref="B122:G122" si="31">B135</f>
        <v>1</v>
      </c>
      <c r="C122" s="3">
        <f t="shared" si="31"/>
        <v>4</v>
      </c>
      <c r="D122" s="3">
        <f t="shared" si="31"/>
        <v>120</v>
      </c>
      <c r="E122" s="3">
        <f t="shared" si="31"/>
        <v>0</v>
      </c>
      <c r="F122" s="3" t="str">
        <f t="shared" si="31"/>
        <v>Новый раздел</v>
      </c>
      <c r="G122" s="3" t="str">
        <f t="shared" si="31"/>
        <v>КЛ 0,4 кВ</v>
      </c>
      <c r="H122" s="3"/>
      <c r="I122" s="3"/>
      <c r="J122" s="3"/>
      <c r="K122" s="3"/>
      <c r="L122" s="3"/>
      <c r="M122" s="3"/>
      <c r="N122" s="3"/>
      <c r="O122" s="3">
        <f t="shared" ref="O122:AT122" si="32">O135</f>
        <v>6270</v>
      </c>
      <c r="P122" s="3">
        <f t="shared" si="32"/>
        <v>0</v>
      </c>
      <c r="Q122" s="3">
        <f t="shared" si="32"/>
        <v>2985</v>
      </c>
      <c r="R122" s="3">
        <f t="shared" si="32"/>
        <v>0</v>
      </c>
      <c r="S122" s="3">
        <f t="shared" si="32"/>
        <v>3285</v>
      </c>
      <c r="T122" s="3">
        <f t="shared" si="32"/>
        <v>0</v>
      </c>
      <c r="U122" s="3">
        <f t="shared" si="32"/>
        <v>15.74</v>
      </c>
      <c r="V122" s="3">
        <f t="shared" si="32"/>
        <v>0</v>
      </c>
      <c r="W122" s="3">
        <f t="shared" si="32"/>
        <v>0</v>
      </c>
      <c r="X122" s="3">
        <f t="shared" si="32"/>
        <v>6472</v>
      </c>
      <c r="Y122" s="3">
        <f t="shared" si="32"/>
        <v>1972</v>
      </c>
      <c r="Z122" s="3">
        <f t="shared" si="32"/>
        <v>0</v>
      </c>
      <c r="AA122" s="3">
        <f t="shared" si="32"/>
        <v>0</v>
      </c>
      <c r="AB122" s="3">
        <f t="shared" si="32"/>
        <v>6270</v>
      </c>
      <c r="AC122" s="3">
        <f t="shared" si="32"/>
        <v>0</v>
      </c>
      <c r="AD122" s="3">
        <f t="shared" si="32"/>
        <v>2985</v>
      </c>
      <c r="AE122" s="3">
        <f t="shared" si="32"/>
        <v>0</v>
      </c>
      <c r="AF122" s="3">
        <f t="shared" si="32"/>
        <v>3285</v>
      </c>
      <c r="AG122" s="3">
        <f t="shared" si="32"/>
        <v>0</v>
      </c>
      <c r="AH122" s="3">
        <f t="shared" si="32"/>
        <v>15.74</v>
      </c>
      <c r="AI122" s="3">
        <f t="shared" si="32"/>
        <v>0</v>
      </c>
      <c r="AJ122" s="3">
        <f t="shared" si="32"/>
        <v>0</v>
      </c>
      <c r="AK122" s="3">
        <f t="shared" si="32"/>
        <v>6472</v>
      </c>
      <c r="AL122" s="3">
        <f t="shared" si="32"/>
        <v>1972</v>
      </c>
      <c r="AM122" s="3">
        <f t="shared" si="32"/>
        <v>0</v>
      </c>
      <c r="AN122" s="3">
        <f t="shared" si="32"/>
        <v>0</v>
      </c>
      <c r="AO122" s="3">
        <f t="shared" si="32"/>
        <v>0</v>
      </c>
      <c r="AP122" s="3">
        <f t="shared" si="32"/>
        <v>0</v>
      </c>
      <c r="AQ122" s="3">
        <f t="shared" si="32"/>
        <v>0</v>
      </c>
      <c r="AR122" s="3">
        <f t="shared" si="32"/>
        <v>14714</v>
      </c>
      <c r="AS122" s="3">
        <f t="shared" si="32"/>
        <v>14714</v>
      </c>
      <c r="AT122" s="3">
        <f t="shared" si="32"/>
        <v>0</v>
      </c>
      <c r="AU122" s="3">
        <f t="shared" ref="AU122:BZ122" si="33">AU135</f>
        <v>0</v>
      </c>
      <c r="AV122" s="3">
        <f t="shared" si="33"/>
        <v>0</v>
      </c>
      <c r="AW122" s="3">
        <f t="shared" si="33"/>
        <v>0</v>
      </c>
      <c r="AX122" s="3">
        <f t="shared" si="33"/>
        <v>0</v>
      </c>
      <c r="AY122" s="3">
        <f t="shared" si="33"/>
        <v>0</v>
      </c>
      <c r="AZ122" s="3">
        <f t="shared" si="33"/>
        <v>0</v>
      </c>
      <c r="BA122" s="3">
        <f t="shared" si="33"/>
        <v>0</v>
      </c>
      <c r="BB122" s="3">
        <f t="shared" si="33"/>
        <v>0</v>
      </c>
      <c r="BC122" s="3">
        <f t="shared" si="33"/>
        <v>0</v>
      </c>
      <c r="BD122" s="3">
        <f t="shared" si="33"/>
        <v>0</v>
      </c>
      <c r="BE122" s="3">
        <f t="shared" si="33"/>
        <v>0</v>
      </c>
      <c r="BF122" s="3">
        <f t="shared" si="33"/>
        <v>0</v>
      </c>
      <c r="BG122" s="3">
        <f t="shared" si="33"/>
        <v>0</v>
      </c>
      <c r="BH122" s="3">
        <f t="shared" si="33"/>
        <v>0</v>
      </c>
      <c r="BI122" s="3">
        <f t="shared" si="33"/>
        <v>0</v>
      </c>
      <c r="BJ122" s="3">
        <f t="shared" si="33"/>
        <v>0</v>
      </c>
      <c r="BK122" s="3">
        <f t="shared" si="33"/>
        <v>0</v>
      </c>
      <c r="BL122" s="3">
        <f t="shared" si="33"/>
        <v>0</v>
      </c>
      <c r="BM122" s="3">
        <f t="shared" si="33"/>
        <v>0</v>
      </c>
      <c r="BN122" s="3">
        <f t="shared" si="33"/>
        <v>0</v>
      </c>
      <c r="BO122" s="3">
        <f t="shared" si="33"/>
        <v>0</v>
      </c>
      <c r="BP122" s="3">
        <f t="shared" si="33"/>
        <v>0</v>
      </c>
      <c r="BQ122" s="3">
        <f t="shared" si="33"/>
        <v>0</v>
      </c>
      <c r="BR122" s="3">
        <f t="shared" si="33"/>
        <v>0</v>
      </c>
      <c r="BS122" s="3">
        <f t="shared" si="33"/>
        <v>0</v>
      </c>
      <c r="BT122" s="3">
        <f t="shared" si="33"/>
        <v>0</v>
      </c>
      <c r="BU122" s="3">
        <f t="shared" si="33"/>
        <v>0</v>
      </c>
      <c r="BV122" s="3">
        <f t="shared" si="33"/>
        <v>0</v>
      </c>
      <c r="BW122" s="3">
        <f t="shared" si="33"/>
        <v>0</v>
      </c>
      <c r="BX122" s="3">
        <f t="shared" si="33"/>
        <v>0</v>
      </c>
      <c r="BY122" s="3">
        <f t="shared" si="33"/>
        <v>0</v>
      </c>
      <c r="BZ122" s="3">
        <f t="shared" si="33"/>
        <v>0</v>
      </c>
      <c r="CA122" s="3">
        <f t="shared" ref="CA122:DF122" si="34">CA135</f>
        <v>14714</v>
      </c>
      <c r="CB122" s="3">
        <f t="shared" si="34"/>
        <v>14714</v>
      </c>
      <c r="CC122" s="3">
        <f t="shared" si="34"/>
        <v>0</v>
      </c>
      <c r="CD122" s="3">
        <f t="shared" si="34"/>
        <v>0</v>
      </c>
      <c r="CE122" s="3">
        <f t="shared" si="34"/>
        <v>0</v>
      </c>
      <c r="CF122" s="3">
        <f t="shared" si="34"/>
        <v>0</v>
      </c>
      <c r="CG122" s="3">
        <f t="shared" si="34"/>
        <v>0</v>
      </c>
      <c r="CH122" s="3">
        <f t="shared" si="34"/>
        <v>0</v>
      </c>
      <c r="CI122" s="3">
        <f t="shared" si="34"/>
        <v>0</v>
      </c>
      <c r="CJ122" s="3">
        <f t="shared" si="34"/>
        <v>0</v>
      </c>
      <c r="CK122" s="3">
        <f t="shared" si="34"/>
        <v>0</v>
      </c>
      <c r="CL122" s="3">
        <f t="shared" si="34"/>
        <v>0</v>
      </c>
      <c r="CM122" s="3">
        <f t="shared" si="34"/>
        <v>0</v>
      </c>
      <c r="CN122" s="3">
        <f t="shared" si="34"/>
        <v>0</v>
      </c>
      <c r="CO122" s="3">
        <f t="shared" si="34"/>
        <v>0</v>
      </c>
      <c r="CP122" s="3">
        <f t="shared" si="34"/>
        <v>0</v>
      </c>
      <c r="CQ122" s="3">
        <f t="shared" si="34"/>
        <v>0</v>
      </c>
      <c r="CR122" s="3">
        <f t="shared" si="34"/>
        <v>0</v>
      </c>
      <c r="CS122" s="3">
        <f t="shared" si="34"/>
        <v>0</v>
      </c>
      <c r="CT122" s="3">
        <f t="shared" si="34"/>
        <v>0</v>
      </c>
      <c r="CU122" s="3">
        <f t="shared" si="34"/>
        <v>0</v>
      </c>
      <c r="CV122" s="3">
        <f t="shared" si="34"/>
        <v>0</v>
      </c>
      <c r="CW122" s="3">
        <f t="shared" si="34"/>
        <v>0</v>
      </c>
      <c r="CX122" s="3">
        <f t="shared" si="34"/>
        <v>0</v>
      </c>
      <c r="CY122" s="3">
        <f t="shared" si="34"/>
        <v>0</v>
      </c>
      <c r="CZ122" s="3">
        <f t="shared" si="34"/>
        <v>0</v>
      </c>
      <c r="DA122" s="3">
        <f t="shared" si="34"/>
        <v>0</v>
      </c>
      <c r="DB122" s="3">
        <f t="shared" si="34"/>
        <v>0</v>
      </c>
      <c r="DC122" s="3">
        <f t="shared" si="34"/>
        <v>0</v>
      </c>
      <c r="DD122" s="3">
        <f t="shared" si="34"/>
        <v>0</v>
      </c>
      <c r="DE122" s="3">
        <f t="shared" si="34"/>
        <v>0</v>
      </c>
      <c r="DF122" s="3">
        <f t="shared" si="34"/>
        <v>0</v>
      </c>
      <c r="DG122" s="4">
        <f t="shared" ref="DG122:EL122" si="35">DG135</f>
        <v>0</v>
      </c>
      <c r="DH122" s="4">
        <f t="shared" si="35"/>
        <v>0</v>
      </c>
      <c r="DI122" s="4">
        <f t="shared" si="35"/>
        <v>0</v>
      </c>
      <c r="DJ122" s="4">
        <f t="shared" si="35"/>
        <v>0</v>
      </c>
      <c r="DK122" s="4">
        <f t="shared" si="35"/>
        <v>0</v>
      </c>
      <c r="DL122" s="4">
        <f t="shared" si="35"/>
        <v>0</v>
      </c>
      <c r="DM122" s="4">
        <f t="shared" si="35"/>
        <v>0</v>
      </c>
      <c r="DN122" s="4">
        <f t="shared" si="35"/>
        <v>0</v>
      </c>
      <c r="DO122" s="4">
        <f t="shared" si="35"/>
        <v>0</v>
      </c>
      <c r="DP122" s="4">
        <f t="shared" si="35"/>
        <v>0</v>
      </c>
      <c r="DQ122" s="4">
        <f t="shared" si="35"/>
        <v>0</v>
      </c>
      <c r="DR122" s="4">
        <f t="shared" si="35"/>
        <v>0</v>
      </c>
      <c r="DS122" s="4">
        <f t="shared" si="35"/>
        <v>0</v>
      </c>
      <c r="DT122" s="4">
        <f t="shared" si="35"/>
        <v>0</v>
      </c>
      <c r="DU122" s="4">
        <f t="shared" si="35"/>
        <v>0</v>
      </c>
      <c r="DV122" s="4">
        <f t="shared" si="35"/>
        <v>0</v>
      </c>
      <c r="DW122" s="4">
        <f t="shared" si="35"/>
        <v>0</v>
      </c>
      <c r="DX122" s="4">
        <f t="shared" si="35"/>
        <v>0</v>
      </c>
      <c r="DY122" s="4">
        <f t="shared" si="35"/>
        <v>0</v>
      </c>
      <c r="DZ122" s="4">
        <f t="shared" si="35"/>
        <v>0</v>
      </c>
      <c r="EA122" s="4">
        <f t="shared" si="35"/>
        <v>0</v>
      </c>
      <c r="EB122" s="4">
        <f t="shared" si="35"/>
        <v>0</v>
      </c>
      <c r="EC122" s="4">
        <f t="shared" si="35"/>
        <v>0</v>
      </c>
      <c r="ED122" s="4">
        <f t="shared" si="35"/>
        <v>0</v>
      </c>
      <c r="EE122" s="4">
        <f t="shared" si="35"/>
        <v>0</v>
      </c>
      <c r="EF122" s="4">
        <f t="shared" si="35"/>
        <v>0</v>
      </c>
      <c r="EG122" s="4">
        <f t="shared" si="35"/>
        <v>0</v>
      </c>
      <c r="EH122" s="4">
        <f t="shared" si="35"/>
        <v>0</v>
      </c>
      <c r="EI122" s="4">
        <f t="shared" si="35"/>
        <v>0</v>
      </c>
      <c r="EJ122" s="4">
        <f t="shared" si="35"/>
        <v>0</v>
      </c>
      <c r="EK122" s="4">
        <f t="shared" si="35"/>
        <v>0</v>
      </c>
      <c r="EL122" s="4">
        <f t="shared" si="35"/>
        <v>0</v>
      </c>
      <c r="EM122" s="4">
        <f t="shared" ref="EM122:FR122" si="36">EM135</f>
        <v>0</v>
      </c>
      <c r="EN122" s="4">
        <f t="shared" si="36"/>
        <v>0</v>
      </c>
      <c r="EO122" s="4">
        <f t="shared" si="36"/>
        <v>0</v>
      </c>
      <c r="EP122" s="4">
        <f t="shared" si="36"/>
        <v>0</v>
      </c>
      <c r="EQ122" s="4">
        <f t="shared" si="36"/>
        <v>0</v>
      </c>
      <c r="ER122" s="4">
        <f t="shared" si="36"/>
        <v>0</v>
      </c>
      <c r="ES122" s="4">
        <f t="shared" si="36"/>
        <v>0</v>
      </c>
      <c r="ET122" s="4">
        <f t="shared" si="36"/>
        <v>0</v>
      </c>
      <c r="EU122" s="4">
        <f t="shared" si="36"/>
        <v>0</v>
      </c>
      <c r="EV122" s="4">
        <f t="shared" si="36"/>
        <v>0</v>
      </c>
      <c r="EW122" s="4">
        <f t="shared" si="36"/>
        <v>0</v>
      </c>
      <c r="EX122" s="4">
        <f t="shared" si="36"/>
        <v>0</v>
      </c>
      <c r="EY122" s="4">
        <f t="shared" si="36"/>
        <v>0</v>
      </c>
      <c r="EZ122" s="4">
        <f t="shared" si="36"/>
        <v>0</v>
      </c>
      <c r="FA122" s="4">
        <f t="shared" si="36"/>
        <v>0</v>
      </c>
      <c r="FB122" s="4">
        <f t="shared" si="36"/>
        <v>0</v>
      </c>
      <c r="FC122" s="4">
        <f t="shared" si="36"/>
        <v>0</v>
      </c>
      <c r="FD122" s="4">
        <f t="shared" si="36"/>
        <v>0</v>
      </c>
      <c r="FE122" s="4">
        <f t="shared" si="36"/>
        <v>0</v>
      </c>
      <c r="FF122" s="4">
        <f t="shared" si="36"/>
        <v>0</v>
      </c>
      <c r="FG122" s="4">
        <f t="shared" si="36"/>
        <v>0</v>
      </c>
      <c r="FH122" s="4">
        <f t="shared" si="36"/>
        <v>0</v>
      </c>
      <c r="FI122" s="4">
        <f t="shared" si="36"/>
        <v>0</v>
      </c>
      <c r="FJ122" s="4">
        <f t="shared" si="36"/>
        <v>0</v>
      </c>
      <c r="FK122" s="4">
        <f t="shared" si="36"/>
        <v>0</v>
      </c>
      <c r="FL122" s="4">
        <f t="shared" si="36"/>
        <v>0</v>
      </c>
      <c r="FM122" s="4">
        <f t="shared" si="36"/>
        <v>0</v>
      </c>
      <c r="FN122" s="4">
        <f t="shared" si="36"/>
        <v>0</v>
      </c>
      <c r="FO122" s="4">
        <f t="shared" si="36"/>
        <v>0</v>
      </c>
      <c r="FP122" s="4">
        <f t="shared" si="36"/>
        <v>0</v>
      </c>
      <c r="FQ122" s="4">
        <f t="shared" si="36"/>
        <v>0</v>
      </c>
      <c r="FR122" s="4">
        <f t="shared" si="36"/>
        <v>0</v>
      </c>
      <c r="FS122" s="4">
        <f t="shared" ref="FS122:GX122" si="37">FS135</f>
        <v>0</v>
      </c>
      <c r="FT122" s="4">
        <f t="shared" si="37"/>
        <v>0</v>
      </c>
      <c r="FU122" s="4">
        <f t="shared" si="37"/>
        <v>0</v>
      </c>
      <c r="FV122" s="4">
        <f t="shared" si="37"/>
        <v>0</v>
      </c>
      <c r="FW122" s="4">
        <f t="shared" si="37"/>
        <v>0</v>
      </c>
      <c r="FX122" s="4">
        <f t="shared" si="37"/>
        <v>0</v>
      </c>
      <c r="FY122" s="4">
        <f t="shared" si="37"/>
        <v>0</v>
      </c>
      <c r="FZ122" s="4">
        <f t="shared" si="37"/>
        <v>0</v>
      </c>
      <c r="GA122" s="4">
        <f t="shared" si="37"/>
        <v>0</v>
      </c>
      <c r="GB122" s="4">
        <f t="shared" si="37"/>
        <v>0</v>
      </c>
      <c r="GC122" s="4">
        <f t="shared" si="37"/>
        <v>0</v>
      </c>
      <c r="GD122" s="4">
        <f t="shared" si="37"/>
        <v>0</v>
      </c>
      <c r="GE122" s="4">
        <f t="shared" si="37"/>
        <v>0</v>
      </c>
      <c r="GF122" s="4">
        <f t="shared" si="37"/>
        <v>0</v>
      </c>
      <c r="GG122" s="4">
        <f t="shared" si="37"/>
        <v>0</v>
      </c>
      <c r="GH122" s="4">
        <f t="shared" si="37"/>
        <v>0</v>
      </c>
      <c r="GI122" s="4">
        <f t="shared" si="37"/>
        <v>0</v>
      </c>
      <c r="GJ122" s="4">
        <f t="shared" si="37"/>
        <v>0</v>
      </c>
      <c r="GK122" s="4">
        <f t="shared" si="37"/>
        <v>0</v>
      </c>
      <c r="GL122" s="4">
        <f t="shared" si="37"/>
        <v>0</v>
      </c>
      <c r="GM122" s="4">
        <f t="shared" si="37"/>
        <v>0</v>
      </c>
      <c r="GN122" s="4">
        <f t="shared" si="37"/>
        <v>0</v>
      </c>
      <c r="GO122" s="4">
        <f t="shared" si="37"/>
        <v>0</v>
      </c>
      <c r="GP122" s="4">
        <f t="shared" si="37"/>
        <v>0</v>
      </c>
      <c r="GQ122" s="4">
        <f t="shared" si="37"/>
        <v>0</v>
      </c>
      <c r="GR122" s="4">
        <f t="shared" si="37"/>
        <v>0</v>
      </c>
      <c r="GS122" s="4">
        <f t="shared" si="37"/>
        <v>0</v>
      </c>
      <c r="GT122" s="4">
        <f t="shared" si="37"/>
        <v>0</v>
      </c>
      <c r="GU122" s="4">
        <f t="shared" si="37"/>
        <v>0</v>
      </c>
      <c r="GV122" s="4">
        <f t="shared" si="37"/>
        <v>0</v>
      </c>
      <c r="GW122" s="4">
        <f t="shared" si="37"/>
        <v>0</v>
      </c>
      <c r="GX122" s="4">
        <f t="shared" si="37"/>
        <v>0</v>
      </c>
    </row>
    <row r="124" spans="1:255" x14ac:dyDescent="0.2">
      <c r="A124">
        <v>19</v>
      </c>
      <c r="B124">
        <v>1</v>
      </c>
      <c r="F124" t="s">
        <v>3</v>
      </c>
      <c r="G124" t="s">
        <v>195</v>
      </c>
      <c r="H124" t="s">
        <v>3</v>
      </c>
      <c r="AA124">
        <v>1</v>
      </c>
      <c r="IK124">
        <v>0</v>
      </c>
    </row>
    <row r="125" spans="1:255" x14ac:dyDescent="0.2">
      <c r="A125" s="2">
        <v>17</v>
      </c>
      <c r="B125" s="2">
        <v>1</v>
      </c>
      <c r="C125" s="2">
        <f>ROW(SmtRes!A41)</f>
        <v>41</v>
      </c>
      <c r="D125" s="2">
        <f>ROW(EtalonRes!A41)</f>
        <v>41</v>
      </c>
      <c r="E125" s="2" t="s">
        <v>15</v>
      </c>
      <c r="F125" s="2" t="s">
        <v>196</v>
      </c>
      <c r="G125" s="2" t="s">
        <v>197</v>
      </c>
      <c r="H125" s="2" t="s">
        <v>18</v>
      </c>
      <c r="I125" s="2">
        <v>1</v>
      </c>
      <c r="J125" s="2">
        <v>0</v>
      </c>
      <c r="K125" s="2">
        <v>1</v>
      </c>
      <c r="L125" s="2"/>
      <c r="M125" s="2"/>
      <c r="N125" s="2"/>
      <c r="O125" s="2">
        <f>ROUND(CP125,0)</f>
        <v>583</v>
      </c>
      <c r="P125" s="2">
        <f>ROUND(CQ125*I125,0)</f>
        <v>0</v>
      </c>
      <c r="Q125" s="2">
        <f>ROUND(CR125*I125,0)</f>
        <v>337</v>
      </c>
      <c r="R125" s="2">
        <f>ROUND(CS125*I125,0)</f>
        <v>0</v>
      </c>
      <c r="S125" s="2">
        <f>ROUND(CT125*I125,0)</f>
        <v>246</v>
      </c>
      <c r="T125" s="2">
        <f>ROUND(CU125*I125,0)</f>
        <v>0</v>
      </c>
      <c r="U125" s="2">
        <f>CV125*I125</f>
        <v>1.2</v>
      </c>
      <c r="V125" s="2">
        <f>CW125*I125</f>
        <v>0</v>
      </c>
      <c r="W125" s="2">
        <f>ROUND(CX125*I125,0)</f>
        <v>0</v>
      </c>
      <c r="X125" s="2">
        <f t="shared" ref="X125:Y128" si="38">ROUND(CY125,0)</f>
        <v>485</v>
      </c>
      <c r="Y125" s="2">
        <f t="shared" si="38"/>
        <v>148</v>
      </c>
      <c r="Z125" s="2"/>
      <c r="AA125" s="2">
        <v>64044930</v>
      </c>
      <c r="AB125" s="2">
        <f>ROUND((AC125+AD125+AF125),2)</f>
        <v>582.80999999999995</v>
      </c>
      <c r="AC125" s="2">
        <f>ROUND((ES125),2)</f>
        <v>0</v>
      </c>
      <c r="AD125" s="2">
        <f>ROUND((((ET125)-(EU125))+AE125),2)</f>
        <v>336.54</v>
      </c>
      <c r="AE125" s="2">
        <f t="shared" ref="AE125:AF128" si="39">ROUND((EU125),2)</f>
        <v>0</v>
      </c>
      <c r="AF125" s="2">
        <f t="shared" si="39"/>
        <v>246.27</v>
      </c>
      <c r="AG125" s="2">
        <f>ROUND((AP125),2)</f>
        <v>0</v>
      </c>
      <c r="AH125" s="2">
        <f t="shared" ref="AH125:AI128" si="40">(EW125)</f>
        <v>1.2</v>
      </c>
      <c r="AI125" s="2">
        <f t="shared" si="40"/>
        <v>0</v>
      </c>
      <c r="AJ125" s="2">
        <f>(AS125)</f>
        <v>0</v>
      </c>
      <c r="AK125" s="2">
        <v>582.80999999999995</v>
      </c>
      <c r="AL125" s="2">
        <v>0</v>
      </c>
      <c r="AM125" s="2">
        <v>336.54</v>
      </c>
      <c r="AN125" s="2">
        <v>0</v>
      </c>
      <c r="AO125" s="2">
        <v>246.27</v>
      </c>
      <c r="AP125" s="2">
        <v>0</v>
      </c>
      <c r="AQ125" s="2">
        <v>1.2</v>
      </c>
      <c r="AR125" s="2">
        <v>0</v>
      </c>
      <c r="AS125" s="2">
        <v>0</v>
      </c>
      <c r="AT125" s="2">
        <v>197</v>
      </c>
      <c r="AU125" s="2">
        <v>60</v>
      </c>
      <c r="AV125" s="2">
        <v>1</v>
      </c>
      <c r="AW125" s="2">
        <v>1</v>
      </c>
      <c r="AX125" s="2"/>
      <c r="AY125" s="2"/>
      <c r="AZ125" s="2">
        <v>1</v>
      </c>
      <c r="BA125" s="2">
        <v>1</v>
      </c>
      <c r="BB125" s="2">
        <v>1</v>
      </c>
      <c r="BC125" s="2">
        <v>1</v>
      </c>
      <c r="BD125" s="2" t="s">
        <v>3</v>
      </c>
      <c r="BE125" s="2" t="s">
        <v>3</v>
      </c>
      <c r="BF125" s="2" t="s">
        <v>3</v>
      </c>
      <c r="BG125" s="2" t="s">
        <v>3</v>
      </c>
      <c r="BH125" s="2">
        <v>0</v>
      </c>
      <c r="BI125" s="2">
        <v>1</v>
      </c>
      <c r="BJ125" s="2" t="s">
        <v>198</v>
      </c>
      <c r="BK125" s="2"/>
      <c r="BL125" s="2"/>
      <c r="BM125" s="2">
        <v>350011</v>
      </c>
      <c r="BN125" s="2">
        <v>0</v>
      </c>
      <c r="BO125" s="2" t="s">
        <v>3</v>
      </c>
      <c r="BP125" s="2">
        <v>0</v>
      </c>
      <c r="BQ125" s="2">
        <v>1</v>
      </c>
      <c r="BR125" s="2">
        <v>0</v>
      </c>
      <c r="BS125" s="2">
        <v>1</v>
      </c>
      <c r="BT125" s="2">
        <v>1</v>
      </c>
      <c r="BU125" s="2">
        <v>1</v>
      </c>
      <c r="BV125" s="2">
        <v>1</v>
      </c>
      <c r="BW125" s="2">
        <v>1</v>
      </c>
      <c r="BX125" s="2">
        <v>1</v>
      </c>
      <c r="BY125" s="2" t="s">
        <v>3</v>
      </c>
      <c r="BZ125" s="2">
        <v>197</v>
      </c>
      <c r="CA125" s="2">
        <v>60</v>
      </c>
      <c r="CB125" s="2" t="s">
        <v>3</v>
      </c>
      <c r="CC125" s="2"/>
      <c r="CD125" s="2"/>
      <c r="CE125" s="2">
        <v>0</v>
      </c>
      <c r="CF125" s="2">
        <v>0</v>
      </c>
      <c r="CG125" s="2">
        <v>0</v>
      </c>
      <c r="CH125" s="2"/>
      <c r="CI125" s="2"/>
      <c r="CJ125" s="2"/>
      <c r="CK125" s="2"/>
      <c r="CL125" s="2"/>
      <c r="CM125" s="2">
        <v>0</v>
      </c>
      <c r="CN125" s="2" t="s">
        <v>3</v>
      </c>
      <c r="CO125" s="2">
        <v>0</v>
      </c>
      <c r="CP125" s="2">
        <f>(P125+Q125+S125)</f>
        <v>583</v>
      </c>
      <c r="CQ125" s="2">
        <f>AC125*BC125</f>
        <v>0</v>
      </c>
      <c r="CR125" s="2">
        <f>AD125*BB125</f>
        <v>336.54</v>
      </c>
      <c r="CS125" s="2">
        <f>AE125*BS125</f>
        <v>0</v>
      </c>
      <c r="CT125" s="2">
        <f>AF125*BA125</f>
        <v>246.27</v>
      </c>
      <c r="CU125" s="2">
        <f t="shared" ref="CU125:CX128" si="41">AG125</f>
        <v>0</v>
      </c>
      <c r="CV125" s="2">
        <f t="shared" si="41"/>
        <v>1.2</v>
      </c>
      <c r="CW125" s="2">
        <f t="shared" si="41"/>
        <v>0</v>
      </c>
      <c r="CX125" s="2">
        <f t="shared" si="41"/>
        <v>0</v>
      </c>
      <c r="CY125" s="2">
        <f>(((S125+R125)*AT125)/100)</f>
        <v>484.62</v>
      </c>
      <c r="CZ125" s="2">
        <f>(((S125+R125)*AU125)/100)</f>
        <v>147.6</v>
      </c>
      <c r="DA125" s="2"/>
      <c r="DB125" s="2"/>
      <c r="DC125" s="2" t="s">
        <v>3</v>
      </c>
      <c r="DD125" s="2" t="s">
        <v>3</v>
      </c>
      <c r="DE125" s="2" t="s">
        <v>3</v>
      </c>
      <c r="DF125" s="2" t="s">
        <v>3</v>
      </c>
      <c r="DG125" s="2" t="s">
        <v>3</v>
      </c>
      <c r="DH125" s="2" t="s">
        <v>3</v>
      </c>
      <c r="DI125" s="2" t="s">
        <v>3</v>
      </c>
      <c r="DJ125" s="2" t="s">
        <v>3</v>
      </c>
      <c r="DK125" s="2" t="s">
        <v>3</v>
      </c>
      <c r="DL125" s="2" t="s">
        <v>3</v>
      </c>
      <c r="DM125" s="2" t="s">
        <v>3</v>
      </c>
      <c r="DN125" s="2">
        <v>0</v>
      </c>
      <c r="DO125" s="2">
        <v>0</v>
      </c>
      <c r="DP125" s="2">
        <v>1</v>
      </c>
      <c r="DQ125" s="2">
        <v>1</v>
      </c>
      <c r="DR125" s="2"/>
      <c r="DS125" s="2"/>
      <c r="DT125" s="2"/>
      <c r="DU125" s="2">
        <v>1013</v>
      </c>
      <c r="DV125" s="2" t="s">
        <v>18</v>
      </c>
      <c r="DW125" s="2" t="s">
        <v>18</v>
      </c>
      <c r="DX125" s="2">
        <v>1</v>
      </c>
      <c r="DY125" s="2"/>
      <c r="DZ125" s="2" t="s">
        <v>3</v>
      </c>
      <c r="EA125" s="2" t="s">
        <v>3</v>
      </c>
      <c r="EB125" s="2" t="s">
        <v>3</v>
      </c>
      <c r="EC125" s="2" t="s">
        <v>3</v>
      </c>
      <c r="ED125" s="2"/>
      <c r="EE125" s="2">
        <v>58502743</v>
      </c>
      <c r="EF125" s="2">
        <v>1</v>
      </c>
      <c r="EG125" s="2" t="s">
        <v>20</v>
      </c>
      <c r="EH125" s="2">
        <v>0</v>
      </c>
      <c r="EI125" s="2" t="s">
        <v>3</v>
      </c>
      <c r="EJ125" s="2">
        <v>1</v>
      </c>
      <c r="EK125" s="2">
        <v>350011</v>
      </c>
      <c r="EL125" s="2" t="s">
        <v>21</v>
      </c>
      <c r="EM125" s="2" t="s">
        <v>22</v>
      </c>
      <c r="EN125" s="2"/>
      <c r="EO125" s="2" t="s">
        <v>3</v>
      </c>
      <c r="EP125" s="2"/>
      <c r="EQ125" s="2">
        <v>0</v>
      </c>
      <c r="ER125" s="2">
        <v>582.80999999999995</v>
      </c>
      <c r="ES125" s="2">
        <v>0</v>
      </c>
      <c r="ET125" s="2">
        <v>336.54</v>
      </c>
      <c r="EU125" s="2">
        <v>0</v>
      </c>
      <c r="EV125" s="2">
        <v>246.27</v>
      </c>
      <c r="EW125" s="2">
        <v>1.2</v>
      </c>
      <c r="EX125" s="2">
        <v>0</v>
      </c>
      <c r="EY125" s="2">
        <v>0</v>
      </c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>
        <v>0</v>
      </c>
      <c r="FR125" s="2">
        <v>0</v>
      </c>
      <c r="FS125" s="2">
        <v>0</v>
      </c>
      <c r="FT125" s="2"/>
      <c r="FU125" s="2"/>
      <c r="FV125" s="2"/>
      <c r="FW125" s="2"/>
      <c r="FX125" s="2">
        <v>197</v>
      </c>
      <c r="FY125" s="2">
        <v>60</v>
      </c>
      <c r="FZ125" s="2"/>
      <c r="GA125" s="2" t="s">
        <v>3</v>
      </c>
      <c r="GB125" s="2"/>
      <c r="GC125" s="2"/>
      <c r="GD125" s="2">
        <v>1</v>
      </c>
      <c r="GE125" s="2"/>
      <c r="GF125" s="2">
        <v>-120016586</v>
      </c>
      <c r="GG125" s="2">
        <v>2</v>
      </c>
      <c r="GH125" s="2">
        <v>1</v>
      </c>
      <c r="GI125" s="2">
        <v>-2</v>
      </c>
      <c r="GJ125" s="2">
        <v>0</v>
      </c>
      <c r="GK125" s="2">
        <v>0</v>
      </c>
      <c r="GL125" s="2">
        <f>ROUND(IF(AND(BH125=3,BI125=3,FS125&lt;&gt;0),P125,0),0)</f>
        <v>0</v>
      </c>
      <c r="GM125" s="2">
        <f>ROUND(O125+X125+Y125,0)+GX125</f>
        <v>1216</v>
      </c>
      <c r="GN125" s="2">
        <f>IF(OR(BI125=0,BI125=1),GM125-GX125,0)</f>
        <v>1216</v>
      </c>
      <c r="GO125" s="2">
        <f>IF(BI125=2,GM125-GX125,0)</f>
        <v>0</v>
      </c>
      <c r="GP125" s="2">
        <f>IF(BI125=4,GM125-GX125,0)</f>
        <v>0</v>
      </c>
      <c r="GQ125" s="2"/>
      <c r="GR125" s="2">
        <v>0</v>
      </c>
      <c r="GS125" s="2">
        <v>3</v>
      </c>
      <c r="GT125" s="2">
        <v>0</v>
      </c>
      <c r="GU125" s="2" t="s">
        <v>3</v>
      </c>
      <c r="GV125" s="2">
        <f>ROUND((GT125),2)</f>
        <v>0</v>
      </c>
      <c r="GW125" s="2">
        <v>1</v>
      </c>
      <c r="GX125" s="2">
        <f>ROUND(HC125*I125,0)</f>
        <v>0</v>
      </c>
      <c r="GY125" s="2"/>
      <c r="GZ125" s="2"/>
      <c r="HA125" s="2">
        <v>0</v>
      </c>
      <c r="HB125" s="2">
        <v>0</v>
      </c>
      <c r="HC125" s="2">
        <f>GV125*GW125</f>
        <v>0</v>
      </c>
      <c r="HD125" s="2"/>
      <c r="HE125" s="2" t="s">
        <v>3</v>
      </c>
      <c r="HF125" s="2" t="s">
        <v>3</v>
      </c>
      <c r="HG125" s="2"/>
      <c r="HH125" s="2"/>
      <c r="HI125" s="2"/>
      <c r="HJ125" s="2"/>
      <c r="HK125" s="2"/>
      <c r="HL125" s="2"/>
      <c r="HM125" s="2" t="s">
        <v>3</v>
      </c>
      <c r="HN125" s="2" t="s">
        <v>3</v>
      </c>
      <c r="HO125" s="2" t="s">
        <v>3</v>
      </c>
      <c r="HP125" s="2" t="s">
        <v>3</v>
      </c>
      <c r="HQ125" s="2" t="s">
        <v>3</v>
      </c>
      <c r="HR125" s="2"/>
      <c r="HS125" s="2">
        <v>0</v>
      </c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>
        <v>0</v>
      </c>
      <c r="IL125" s="2"/>
      <c r="IM125" s="2"/>
      <c r="IN125" s="2"/>
      <c r="IO125" s="2"/>
      <c r="IP125" s="2"/>
      <c r="IQ125" s="2"/>
      <c r="IR125" s="2"/>
      <c r="IS125" s="2"/>
      <c r="IT125" s="2"/>
      <c r="IU125" s="2"/>
    </row>
    <row r="126" spans="1:255" x14ac:dyDescent="0.2">
      <c r="A126" s="2">
        <v>17</v>
      </c>
      <c r="B126" s="2">
        <v>1</v>
      </c>
      <c r="C126" s="2">
        <f>ROW(SmtRes!A46)</f>
        <v>46</v>
      </c>
      <c r="D126" s="2">
        <f>ROW(EtalonRes!A46)</f>
        <v>46</v>
      </c>
      <c r="E126" s="2" t="s">
        <v>23</v>
      </c>
      <c r="F126" s="2" t="s">
        <v>199</v>
      </c>
      <c r="G126" s="2" t="s">
        <v>200</v>
      </c>
      <c r="H126" s="2" t="s">
        <v>18</v>
      </c>
      <c r="I126" s="2">
        <v>1</v>
      </c>
      <c r="J126" s="2">
        <v>0</v>
      </c>
      <c r="K126" s="2">
        <v>1</v>
      </c>
      <c r="L126" s="2"/>
      <c r="M126" s="2"/>
      <c r="N126" s="2"/>
      <c r="O126" s="2">
        <f>ROUND(CP126,0)</f>
        <v>1166</v>
      </c>
      <c r="P126" s="2">
        <f>ROUND(CQ126*I126,0)</f>
        <v>0</v>
      </c>
      <c r="Q126" s="2">
        <f>ROUND(CR126*I126,0)</f>
        <v>673</v>
      </c>
      <c r="R126" s="2">
        <f>ROUND(CS126*I126,0)</f>
        <v>0</v>
      </c>
      <c r="S126" s="2">
        <f>ROUND(CT126*I126,0)</f>
        <v>493</v>
      </c>
      <c r="T126" s="2">
        <f>ROUND(CU126*I126,0)</f>
        <v>0</v>
      </c>
      <c r="U126" s="2">
        <f>CV126*I126</f>
        <v>2.4</v>
      </c>
      <c r="V126" s="2">
        <f>CW126*I126</f>
        <v>0</v>
      </c>
      <c r="W126" s="2">
        <f>ROUND(CX126*I126,0)</f>
        <v>0</v>
      </c>
      <c r="X126" s="2">
        <f t="shared" si="38"/>
        <v>971</v>
      </c>
      <c r="Y126" s="2">
        <f t="shared" si="38"/>
        <v>296</v>
      </c>
      <c r="Z126" s="2"/>
      <c r="AA126" s="2">
        <v>64044930</v>
      </c>
      <c r="AB126" s="2">
        <f>ROUND((AC126+AD126+AF126),2)</f>
        <v>1165.6199999999999</v>
      </c>
      <c r="AC126" s="2">
        <f>ROUND((ES126),2)</f>
        <v>0</v>
      </c>
      <c r="AD126" s="2">
        <f>ROUND((((ET126)-(EU126))+AE126),2)</f>
        <v>673.08</v>
      </c>
      <c r="AE126" s="2">
        <f t="shared" si="39"/>
        <v>0</v>
      </c>
      <c r="AF126" s="2">
        <f t="shared" si="39"/>
        <v>492.54</v>
      </c>
      <c r="AG126" s="2">
        <f>ROUND((AP126),2)</f>
        <v>0</v>
      </c>
      <c r="AH126" s="2">
        <f t="shared" si="40"/>
        <v>2.4</v>
      </c>
      <c r="AI126" s="2">
        <f t="shared" si="40"/>
        <v>0</v>
      </c>
      <c r="AJ126" s="2">
        <f>(AS126)</f>
        <v>0</v>
      </c>
      <c r="AK126" s="2">
        <v>1165.6199999999999</v>
      </c>
      <c r="AL126" s="2">
        <v>0</v>
      </c>
      <c r="AM126" s="2">
        <v>673.08</v>
      </c>
      <c r="AN126" s="2">
        <v>0</v>
      </c>
      <c r="AO126" s="2">
        <v>492.54</v>
      </c>
      <c r="AP126" s="2">
        <v>0</v>
      </c>
      <c r="AQ126" s="2">
        <v>2.4</v>
      </c>
      <c r="AR126" s="2">
        <v>0</v>
      </c>
      <c r="AS126" s="2">
        <v>0</v>
      </c>
      <c r="AT126" s="2">
        <v>197</v>
      </c>
      <c r="AU126" s="2">
        <v>60</v>
      </c>
      <c r="AV126" s="2">
        <v>1</v>
      </c>
      <c r="AW126" s="2">
        <v>1</v>
      </c>
      <c r="AX126" s="2"/>
      <c r="AY126" s="2"/>
      <c r="AZ126" s="2">
        <v>1</v>
      </c>
      <c r="BA126" s="2">
        <v>1</v>
      </c>
      <c r="BB126" s="2">
        <v>1</v>
      </c>
      <c r="BC126" s="2">
        <v>1</v>
      </c>
      <c r="BD126" s="2" t="s">
        <v>3</v>
      </c>
      <c r="BE126" s="2" t="s">
        <v>3</v>
      </c>
      <c r="BF126" s="2" t="s">
        <v>3</v>
      </c>
      <c r="BG126" s="2" t="s">
        <v>3</v>
      </c>
      <c r="BH126" s="2">
        <v>0</v>
      </c>
      <c r="BI126" s="2">
        <v>1</v>
      </c>
      <c r="BJ126" s="2" t="s">
        <v>201</v>
      </c>
      <c r="BK126" s="2"/>
      <c r="BL126" s="2"/>
      <c r="BM126" s="2">
        <v>350011</v>
      </c>
      <c r="BN126" s="2">
        <v>0</v>
      </c>
      <c r="BO126" s="2" t="s">
        <v>3</v>
      </c>
      <c r="BP126" s="2">
        <v>0</v>
      </c>
      <c r="BQ126" s="2">
        <v>1</v>
      </c>
      <c r="BR126" s="2">
        <v>0</v>
      </c>
      <c r="BS126" s="2">
        <v>1</v>
      </c>
      <c r="BT126" s="2">
        <v>1</v>
      </c>
      <c r="BU126" s="2">
        <v>1</v>
      </c>
      <c r="BV126" s="2">
        <v>1</v>
      </c>
      <c r="BW126" s="2">
        <v>1</v>
      </c>
      <c r="BX126" s="2">
        <v>1</v>
      </c>
      <c r="BY126" s="2" t="s">
        <v>3</v>
      </c>
      <c r="BZ126" s="2">
        <v>197</v>
      </c>
      <c r="CA126" s="2">
        <v>60</v>
      </c>
      <c r="CB126" s="2" t="s">
        <v>3</v>
      </c>
      <c r="CC126" s="2"/>
      <c r="CD126" s="2"/>
      <c r="CE126" s="2">
        <v>0</v>
      </c>
      <c r="CF126" s="2">
        <v>0</v>
      </c>
      <c r="CG126" s="2">
        <v>0</v>
      </c>
      <c r="CH126" s="2"/>
      <c r="CI126" s="2"/>
      <c r="CJ126" s="2"/>
      <c r="CK126" s="2"/>
      <c r="CL126" s="2"/>
      <c r="CM126" s="2">
        <v>0</v>
      </c>
      <c r="CN126" s="2" t="s">
        <v>3</v>
      </c>
      <c r="CO126" s="2">
        <v>0</v>
      </c>
      <c r="CP126" s="2">
        <f>(P126+Q126+S126)</f>
        <v>1166</v>
      </c>
      <c r="CQ126" s="2">
        <f>AC126*BC126</f>
        <v>0</v>
      </c>
      <c r="CR126" s="2">
        <f>AD126*BB126</f>
        <v>673.08</v>
      </c>
      <c r="CS126" s="2">
        <f>AE126*BS126</f>
        <v>0</v>
      </c>
      <c r="CT126" s="2">
        <f>AF126*BA126</f>
        <v>492.54</v>
      </c>
      <c r="CU126" s="2">
        <f t="shared" si="41"/>
        <v>0</v>
      </c>
      <c r="CV126" s="2">
        <f t="shared" si="41"/>
        <v>2.4</v>
      </c>
      <c r="CW126" s="2">
        <f t="shared" si="41"/>
        <v>0</v>
      </c>
      <c r="CX126" s="2">
        <f t="shared" si="41"/>
        <v>0</v>
      </c>
      <c r="CY126" s="2">
        <f>(((S126+R126)*AT126)/100)</f>
        <v>971.21</v>
      </c>
      <c r="CZ126" s="2">
        <f>(((S126+R126)*AU126)/100)</f>
        <v>295.8</v>
      </c>
      <c r="DA126" s="2"/>
      <c r="DB126" s="2"/>
      <c r="DC126" s="2" t="s">
        <v>3</v>
      </c>
      <c r="DD126" s="2" t="s">
        <v>3</v>
      </c>
      <c r="DE126" s="2" t="s">
        <v>3</v>
      </c>
      <c r="DF126" s="2" t="s">
        <v>3</v>
      </c>
      <c r="DG126" s="2" t="s">
        <v>3</v>
      </c>
      <c r="DH126" s="2" t="s">
        <v>3</v>
      </c>
      <c r="DI126" s="2" t="s">
        <v>3</v>
      </c>
      <c r="DJ126" s="2" t="s">
        <v>3</v>
      </c>
      <c r="DK126" s="2" t="s">
        <v>3</v>
      </c>
      <c r="DL126" s="2" t="s">
        <v>3</v>
      </c>
      <c r="DM126" s="2" t="s">
        <v>3</v>
      </c>
      <c r="DN126" s="2">
        <v>0</v>
      </c>
      <c r="DO126" s="2">
        <v>0</v>
      </c>
      <c r="DP126" s="2">
        <v>1</v>
      </c>
      <c r="DQ126" s="2">
        <v>1</v>
      </c>
      <c r="DR126" s="2"/>
      <c r="DS126" s="2"/>
      <c r="DT126" s="2"/>
      <c r="DU126" s="2">
        <v>1013</v>
      </c>
      <c r="DV126" s="2" t="s">
        <v>18</v>
      </c>
      <c r="DW126" s="2" t="s">
        <v>18</v>
      </c>
      <c r="DX126" s="2">
        <v>1</v>
      </c>
      <c r="DY126" s="2"/>
      <c r="DZ126" s="2" t="s">
        <v>3</v>
      </c>
      <c r="EA126" s="2" t="s">
        <v>3</v>
      </c>
      <c r="EB126" s="2" t="s">
        <v>3</v>
      </c>
      <c r="EC126" s="2" t="s">
        <v>3</v>
      </c>
      <c r="ED126" s="2"/>
      <c r="EE126" s="2">
        <v>58502743</v>
      </c>
      <c r="EF126" s="2">
        <v>1</v>
      </c>
      <c r="EG126" s="2" t="s">
        <v>20</v>
      </c>
      <c r="EH126" s="2">
        <v>0</v>
      </c>
      <c r="EI126" s="2" t="s">
        <v>3</v>
      </c>
      <c r="EJ126" s="2">
        <v>1</v>
      </c>
      <c r="EK126" s="2">
        <v>350011</v>
      </c>
      <c r="EL126" s="2" t="s">
        <v>21</v>
      </c>
      <c r="EM126" s="2" t="s">
        <v>22</v>
      </c>
      <c r="EN126" s="2"/>
      <c r="EO126" s="2" t="s">
        <v>3</v>
      </c>
      <c r="EP126" s="2"/>
      <c r="EQ126" s="2">
        <v>0</v>
      </c>
      <c r="ER126" s="2">
        <v>1165.6199999999999</v>
      </c>
      <c r="ES126" s="2">
        <v>0</v>
      </c>
      <c r="ET126" s="2">
        <v>673.08</v>
      </c>
      <c r="EU126" s="2">
        <v>0</v>
      </c>
      <c r="EV126" s="2">
        <v>492.54</v>
      </c>
      <c r="EW126" s="2">
        <v>2.4</v>
      </c>
      <c r="EX126" s="2">
        <v>0</v>
      </c>
      <c r="EY126" s="2">
        <v>0</v>
      </c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>
        <v>0</v>
      </c>
      <c r="FR126" s="2">
        <v>0</v>
      </c>
      <c r="FS126" s="2">
        <v>0</v>
      </c>
      <c r="FT126" s="2"/>
      <c r="FU126" s="2"/>
      <c r="FV126" s="2"/>
      <c r="FW126" s="2"/>
      <c r="FX126" s="2">
        <v>197</v>
      </c>
      <c r="FY126" s="2">
        <v>60</v>
      </c>
      <c r="FZ126" s="2"/>
      <c r="GA126" s="2" t="s">
        <v>3</v>
      </c>
      <c r="GB126" s="2"/>
      <c r="GC126" s="2"/>
      <c r="GD126" s="2">
        <v>1</v>
      </c>
      <c r="GE126" s="2"/>
      <c r="GF126" s="2">
        <v>379701758</v>
      </c>
      <c r="GG126" s="2">
        <v>2</v>
      </c>
      <c r="GH126" s="2">
        <v>1</v>
      </c>
      <c r="GI126" s="2">
        <v>-2</v>
      </c>
      <c r="GJ126" s="2">
        <v>0</v>
      </c>
      <c r="GK126" s="2">
        <v>0</v>
      </c>
      <c r="GL126" s="2">
        <f>ROUND(IF(AND(BH126=3,BI126=3,FS126&lt;&gt;0),P126,0),0)</f>
        <v>0</v>
      </c>
      <c r="GM126" s="2">
        <f>ROUND(O126+X126+Y126,0)+GX126</f>
        <v>2433</v>
      </c>
      <c r="GN126" s="2">
        <f>IF(OR(BI126=0,BI126=1),GM126-GX126,0)</f>
        <v>2433</v>
      </c>
      <c r="GO126" s="2">
        <f>IF(BI126=2,GM126-GX126,0)</f>
        <v>0</v>
      </c>
      <c r="GP126" s="2">
        <f>IF(BI126=4,GM126-GX126,0)</f>
        <v>0</v>
      </c>
      <c r="GQ126" s="2"/>
      <c r="GR126" s="2">
        <v>0</v>
      </c>
      <c r="GS126" s="2">
        <v>3</v>
      </c>
      <c r="GT126" s="2">
        <v>0</v>
      </c>
      <c r="GU126" s="2" t="s">
        <v>3</v>
      </c>
      <c r="GV126" s="2">
        <f>ROUND((GT126),2)</f>
        <v>0</v>
      </c>
      <c r="GW126" s="2">
        <v>1</v>
      </c>
      <c r="GX126" s="2">
        <f>ROUND(HC126*I126,0)</f>
        <v>0</v>
      </c>
      <c r="GY126" s="2"/>
      <c r="GZ126" s="2"/>
      <c r="HA126" s="2">
        <v>0</v>
      </c>
      <c r="HB126" s="2">
        <v>0</v>
      </c>
      <c r="HC126" s="2">
        <f>GV126*GW126</f>
        <v>0</v>
      </c>
      <c r="HD126" s="2"/>
      <c r="HE126" s="2" t="s">
        <v>3</v>
      </c>
      <c r="HF126" s="2" t="s">
        <v>3</v>
      </c>
      <c r="HG126" s="2"/>
      <c r="HH126" s="2"/>
      <c r="HI126" s="2"/>
      <c r="HJ126" s="2"/>
      <c r="HK126" s="2"/>
      <c r="HL126" s="2"/>
      <c r="HM126" s="2" t="s">
        <v>3</v>
      </c>
      <c r="HN126" s="2" t="s">
        <v>3</v>
      </c>
      <c r="HO126" s="2" t="s">
        <v>3</v>
      </c>
      <c r="HP126" s="2" t="s">
        <v>3</v>
      </c>
      <c r="HQ126" s="2" t="s">
        <v>3</v>
      </c>
      <c r="HR126" s="2"/>
      <c r="HS126" s="2">
        <v>0</v>
      </c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>
        <v>0</v>
      </c>
      <c r="IL126" s="2"/>
      <c r="IM126" s="2"/>
      <c r="IN126" s="2"/>
      <c r="IO126" s="2"/>
      <c r="IP126" s="2"/>
      <c r="IQ126" s="2"/>
      <c r="IR126" s="2"/>
      <c r="IS126" s="2"/>
      <c r="IT126" s="2"/>
      <c r="IU126" s="2"/>
    </row>
    <row r="127" spans="1:255" x14ac:dyDescent="0.2">
      <c r="A127" s="2">
        <v>17</v>
      </c>
      <c r="B127" s="2">
        <v>1</v>
      </c>
      <c r="C127" s="2">
        <f>ROW(SmtRes!A51)</f>
        <v>51</v>
      </c>
      <c r="D127" s="2">
        <f>ROW(EtalonRes!A51)</f>
        <v>51</v>
      </c>
      <c r="E127" s="2" t="s">
        <v>27</v>
      </c>
      <c r="F127" s="2" t="s">
        <v>202</v>
      </c>
      <c r="G127" s="2" t="s">
        <v>203</v>
      </c>
      <c r="H127" s="2" t="s">
        <v>18</v>
      </c>
      <c r="I127" s="2">
        <v>1</v>
      </c>
      <c r="J127" s="2">
        <v>0</v>
      </c>
      <c r="K127" s="2">
        <v>1</v>
      </c>
      <c r="L127" s="2"/>
      <c r="M127" s="2"/>
      <c r="N127" s="2"/>
      <c r="O127" s="2">
        <f>ROUND(CP127,0)</f>
        <v>1030</v>
      </c>
      <c r="P127" s="2">
        <f>ROUND(CQ127*I127,0)</f>
        <v>0</v>
      </c>
      <c r="Q127" s="2">
        <f>ROUND(CR127*I127,0)</f>
        <v>595</v>
      </c>
      <c r="R127" s="2">
        <f>ROUND(CS127*I127,0)</f>
        <v>0</v>
      </c>
      <c r="S127" s="2">
        <f>ROUND(CT127*I127,0)</f>
        <v>435</v>
      </c>
      <c r="T127" s="2">
        <f>ROUND(CU127*I127,0)</f>
        <v>0</v>
      </c>
      <c r="U127" s="2">
        <f>CV127*I127</f>
        <v>2.12</v>
      </c>
      <c r="V127" s="2">
        <f>CW127*I127</f>
        <v>0</v>
      </c>
      <c r="W127" s="2">
        <f>ROUND(CX127*I127,0)</f>
        <v>0</v>
      </c>
      <c r="X127" s="2">
        <f t="shared" si="38"/>
        <v>857</v>
      </c>
      <c r="Y127" s="2">
        <f t="shared" si="38"/>
        <v>261</v>
      </c>
      <c r="Z127" s="2"/>
      <c r="AA127" s="2">
        <v>64044930</v>
      </c>
      <c r="AB127" s="2">
        <f>ROUND((AC127+AD127+AF127),2)</f>
        <v>1029.6300000000001</v>
      </c>
      <c r="AC127" s="2">
        <f>ROUND((ES127),2)</f>
        <v>0</v>
      </c>
      <c r="AD127" s="2">
        <f>ROUND((((ET127)-(EU127))+AE127),2)</f>
        <v>594.54999999999995</v>
      </c>
      <c r="AE127" s="2">
        <f t="shared" si="39"/>
        <v>0</v>
      </c>
      <c r="AF127" s="2">
        <f t="shared" si="39"/>
        <v>435.08</v>
      </c>
      <c r="AG127" s="2">
        <f>ROUND((AP127),2)</f>
        <v>0</v>
      </c>
      <c r="AH127" s="2">
        <f t="shared" si="40"/>
        <v>2.12</v>
      </c>
      <c r="AI127" s="2">
        <f t="shared" si="40"/>
        <v>0</v>
      </c>
      <c r="AJ127" s="2">
        <f>(AS127)</f>
        <v>0</v>
      </c>
      <c r="AK127" s="2">
        <v>1029.6300000000001</v>
      </c>
      <c r="AL127" s="2">
        <v>0</v>
      </c>
      <c r="AM127" s="2">
        <v>594.54999999999995</v>
      </c>
      <c r="AN127" s="2">
        <v>0</v>
      </c>
      <c r="AO127" s="2">
        <v>435.08</v>
      </c>
      <c r="AP127" s="2">
        <v>0</v>
      </c>
      <c r="AQ127" s="2">
        <v>2.12</v>
      </c>
      <c r="AR127" s="2">
        <v>0</v>
      </c>
      <c r="AS127" s="2">
        <v>0</v>
      </c>
      <c r="AT127" s="2">
        <v>197</v>
      </c>
      <c r="AU127" s="2">
        <v>60</v>
      </c>
      <c r="AV127" s="2">
        <v>1</v>
      </c>
      <c r="AW127" s="2">
        <v>1</v>
      </c>
      <c r="AX127" s="2"/>
      <c r="AY127" s="2"/>
      <c r="AZ127" s="2">
        <v>1</v>
      </c>
      <c r="BA127" s="2">
        <v>1</v>
      </c>
      <c r="BB127" s="2">
        <v>1</v>
      </c>
      <c r="BC127" s="2">
        <v>1</v>
      </c>
      <c r="BD127" s="2" t="s">
        <v>3</v>
      </c>
      <c r="BE127" s="2" t="s">
        <v>3</v>
      </c>
      <c r="BF127" s="2" t="s">
        <v>3</v>
      </c>
      <c r="BG127" s="2" t="s">
        <v>3</v>
      </c>
      <c r="BH127" s="2">
        <v>0</v>
      </c>
      <c r="BI127" s="2">
        <v>1</v>
      </c>
      <c r="BJ127" s="2" t="s">
        <v>204</v>
      </c>
      <c r="BK127" s="2"/>
      <c r="BL127" s="2"/>
      <c r="BM127" s="2">
        <v>350011</v>
      </c>
      <c r="BN127" s="2">
        <v>0</v>
      </c>
      <c r="BO127" s="2" t="s">
        <v>3</v>
      </c>
      <c r="BP127" s="2">
        <v>0</v>
      </c>
      <c r="BQ127" s="2">
        <v>1</v>
      </c>
      <c r="BR127" s="2">
        <v>0</v>
      </c>
      <c r="BS127" s="2">
        <v>1</v>
      </c>
      <c r="BT127" s="2">
        <v>1</v>
      </c>
      <c r="BU127" s="2">
        <v>1</v>
      </c>
      <c r="BV127" s="2">
        <v>1</v>
      </c>
      <c r="BW127" s="2">
        <v>1</v>
      </c>
      <c r="BX127" s="2">
        <v>1</v>
      </c>
      <c r="BY127" s="2" t="s">
        <v>3</v>
      </c>
      <c r="BZ127" s="2">
        <v>197</v>
      </c>
      <c r="CA127" s="2">
        <v>60</v>
      </c>
      <c r="CB127" s="2" t="s">
        <v>3</v>
      </c>
      <c r="CC127" s="2"/>
      <c r="CD127" s="2"/>
      <c r="CE127" s="2">
        <v>0</v>
      </c>
      <c r="CF127" s="2">
        <v>0</v>
      </c>
      <c r="CG127" s="2">
        <v>0</v>
      </c>
      <c r="CH127" s="2"/>
      <c r="CI127" s="2"/>
      <c r="CJ127" s="2"/>
      <c r="CK127" s="2"/>
      <c r="CL127" s="2"/>
      <c r="CM127" s="2">
        <v>0</v>
      </c>
      <c r="CN127" s="2" t="s">
        <v>3</v>
      </c>
      <c r="CO127" s="2">
        <v>0</v>
      </c>
      <c r="CP127" s="2">
        <f>(P127+Q127+S127)</f>
        <v>1030</v>
      </c>
      <c r="CQ127" s="2">
        <f>AC127*BC127</f>
        <v>0</v>
      </c>
      <c r="CR127" s="2">
        <f>AD127*BB127</f>
        <v>594.54999999999995</v>
      </c>
      <c r="CS127" s="2">
        <f>AE127*BS127</f>
        <v>0</v>
      </c>
      <c r="CT127" s="2">
        <f>AF127*BA127</f>
        <v>435.08</v>
      </c>
      <c r="CU127" s="2">
        <f t="shared" si="41"/>
        <v>0</v>
      </c>
      <c r="CV127" s="2">
        <f t="shared" si="41"/>
        <v>2.12</v>
      </c>
      <c r="CW127" s="2">
        <f t="shared" si="41"/>
        <v>0</v>
      </c>
      <c r="CX127" s="2">
        <f t="shared" si="41"/>
        <v>0</v>
      </c>
      <c r="CY127" s="2">
        <f>(((S127+R127)*AT127)/100)</f>
        <v>856.95</v>
      </c>
      <c r="CZ127" s="2">
        <f>(((S127+R127)*AU127)/100)</f>
        <v>261</v>
      </c>
      <c r="DA127" s="2"/>
      <c r="DB127" s="2"/>
      <c r="DC127" s="2" t="s">
        <v>3</v>
      </c>
      <c r="DD127" s="2" t="s">
        <v>3</v>
      </c>
      <c r="DE127" s="2" t="s">
        <v>3</v>
      </c>
      <c r="DF127" s="2" t="s">
        <v>3</v>
      </c>
      <c r="DG127" s="2" t="s">
        <v>3</v>
      </c>
      <c r="DH127" s="2" t="s">
        <v>3</v>
      </c>
      <c r="DI127" s="2" t="s">
        <v>3</v>
      </c>
      <c r="DJ127" s="2" t="s">
        <v>3</v>
      </c>
      <c r="DK127" s="2" t="s">
        <v>3</v>
      </c>
      <c r="DL127" s="2" t="s">
        <v>3</v>
      </c>
      <c r="DM127" s="2" t="s">
        <v>3</v>
      </c>
      <c r="DN127" s="2">
        <v>0</v>
      </c>
      <c r="DO127" s="2">
        <v>0</v>
      </c>
      <c r="DP127" s="2">
        <v>1</v>
      </c>
      <c r="DQ127" s="2">
        <v>1</v>
      </c>
      <c r="DR127" s="2"/>
      <c r="DS127" s="2"/>
      <c r="DT127" s="2"/>
      <c r="DU127" s="2">
        <v>1013</v>
      </c>
      <c r="DV127" s="2" t="s">
        <v>18</v>
      </c>
      <c r="DW127" s="2" t="s">
        <v>18</v>
      </c>
      <c r="DX127" s="2">
        <v>1</v>
      </c>
      <c r="DY127" s="2"/>
      <c r="DZ127" s="2" t="s">
        <v>3</v>
      </c>
      <c r="EA127" s="2" t="s">
        <v>3</v>
      </c>
      <c r="EB127" s="2" t="s">
        <v>3</v>
      </c>
      <c r="EC127" s="2" t="s">
        <v>3</v>
      </c>
      <c r="ED127" s="2"/>
      <c r="EE127" s="2">
        <v>58502743</v>
      </c>
      <c r="EF127" s="2">
        <v>1</v>
      </c>
      <c r="EG127" s="2" t="s">
        <v>20</v>
      </c>
      <c r="EH127" s="2">
        <v>0</v>
      </c>
      <c r="EI127" s="2" t="s">
        <v>3</v>
      </c>
      <c r="EJ127" s="2">
        <v>1</v>
      </c>
      <c r="EK127" s="2">
        <v>350011</v>
      </c>
      <c r="EL127" s="2" t="s">
        <v>21</v>
      </c>
      <c r="EM127" s="2" t="s">
        <v>22</v>
      </c>
      <c r="EN127" s="2"/>
      <c r="EO127" s="2" t="s">
        <v>3</v>
      </c>
      <c r="EP127" s="2"/>
      <c r="EQ127" s="2">
        <v>0</v>
      </c>
      <c r="ER127" s="2">
        <v>1029.6300000000001</v>
      </c>
      <c r="ES127" s="2">
        <v>0</v>
      </c>
      <c r="ET127" s="2">
        <v>594.54999999999995</v>
      </c>
      <c r="EU127" s="2">
        <v>0</v>
      </c>
      <c r="EV127" s="2">
        <v>435.08</v>
      </c>
      <c r="EW127" s="2">
        <v>2.12</v>
      </c>
      <c r="EX127" s="2">
        <v>0</v>
      </c>
      <c r="EY127" s="2">
        <v>0</v>
      </c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>
        <v>0</v>
      </c>
      <c r="FR127" s="2">
        <v>0</v>
      </c>
      <c r="FS127" s="2">
        <v>0</v>
      </c>
      <c r="FT127" s="2"/>
      <c r="FU127" s="2"/>
      <c r="FV127" s="2"/>
      <c r="FW127" s="2"/>
      <c r="FX127" s="2">
        <v>197</v>
      </c>
      <c r="FY127" s="2">
        <v>60</v>
      </c>
      <c r="FZ127" s="2"/>
      <c r="GA127" s="2" t="s">
        <v>3</v>
      </c>
      <c r="GB127" s="2"/>
      <c r="GC127" s="2"/>
      <c r="GD127" s="2">
        <v>1</v>
      </c>
      <c r="GE127" s="2"/>
      <c r="GF127" s="2">
        <v>-2054225386</v>
      </c>
      <c r="GG127" s="2">
        <v>2</v>
      </c>
      <c r="GH127" s="2">
        <v>1</v>
      </c>
      <c r="GI127" s="2">
        <v>-2</v>
      </c>
      <c r="GJ127" s="2">
        <v>0</v>
      </c>
      <c r="GK127" s="2">
        <v>0</v>
      </c>
      <c r="GL127" s="2">
        <f>ROUND(IF(AND(BH127=3,BI127=3,FS127&lt;&gt;0),P127,0),0)</f>
        <v>0</v>
      </c>
      <c r="GM127" s="2">
        <f>ROUND(O127+X127+Y127,0)+GX127</f>
        <v>2148</v>
      </c>
      <c r="GN127" s="2">
        <f>IF(OR(BI127=0,BI127=1),GM127-GX127,0)</f>
        <v>2148</v>
      </c>
      <c r="GO127" s="2">
        <f>IF(BI127=2,GM127-GX127,0)</f>
        <v>0</v>
      </c>
      <c r="GP127" s="2">
        <f>IF(BI127=4,GM127-GX127,0)</f>
        <v>0</v>
      </c>
      <c r="GQ127" s="2"/>
      <c r="GR127" s="2">
        <v>0</v>
      </c>
      <c r="GS127" s="2">
        <v>3</v>
      </c>
      <c r="GT127" s="2">
        <v>0</v>
      </c>
      <c r="GU127" s="2" t="s">
        <v>3</v>
      </c>
      <c r="GV127" s="2">
        <f>ROUND((GT127),2)</f>
        <v>0</v>
      </c>
      <c r="GW127" s="2">
        <v>1</v>
      </c>
      <c r="GX127" s="2">
        <f>ROUND(HC127*I127,0)</f>
        <v>0</v>
      </c>
      <c r="GY127" s="2"/>
      <c r="GZ127" s="2"/>
      <c r="HA127" s="2">
        <v>0</v>
      </c>
      <c r="HB127" s="2">
        <v>0</v>
      </c>
      <c r="HC127" s="2">
        <f>GV127*GW127</f>
        <v>0</v>
      </c>
      <c r="HD127" s="2"/>
      <c r="HE127" s="2" t="s">
        <v>3</v>
      </c>
      <c r="HF127" s="2" t="s">
        <v>3</v>
      </c>
      <c r="HG127" s="2"/>
      <c r="HH127" s="2"/>
      <c r="HI127" s="2"/>
      <c r="HJ127" s="2"/>
      <c r="HK127" s="2"/>
      <c r="HL127" s="2"/>
      <c r="HM127" s="2" t="s">
        <v>3</v>
      </c>
      <c r="HN127" s="2" t="s">
        <v>3</v>
      </c>
      <c r="HO127" s="2" t="s">
        <v>3</v>
      </c>
      <c r="HP127" s="2" t="s">
        <v>3</v>
      </c>
      <c r="HQ127" s="2" t="s">
        <v>3</v>
      </c>
      <c r="HR127" s="2"/>
      <c r="HS127" s="2">
        <v>0</v>
      </c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>
        <v>0</v>
      </c>
      <c r="IL127" s="2"/>
      <c r="IM127" s="2"/>
      <c r="IN127" s="2"/>
      <c r="IO127" s="2"/>
      <c r="IP127" s="2"/>
      <c r="IQ127" s="2"/>
      <c r="IR127" s="2"/>
      <c r="IS127" s="2"/>
      <c r="IT127" s="2"/>
      <c r="IU127" s="2"/>
    </row>
    <row r="128" spans="1:255" x14ac:dyDescent="0.2">
      <c r="A128" s="2">
        <v>17</v>
      </c>
      <c r="B128" s="2">
        <v>1</v>
      </c>
      <c r="C128" s="2">
        <f>ROW(SmtRes!A54)</f>
        <v>54</v>
      </c>
      <c r="D128" s="2">
        <f>ROW(EtalonRes!A54)</f>
        <v>54</v>
      </c>
      <c r="E128" s="2" t="s">
        <v>31</v>
      </c>
      <c r="F128" s="2" t="s">
        <v>205</v>
      </c>
      <c r="G128" s="2" t="s">
        <v>206</v>
      </c>
      <c r="H128" s="2" t="s">
        <v>18</v>
      </c>
      <c r="I128" s="2">
        <v>1</v>
      </c>
      <c r="J128" s="2">
        <v>0</v>
      </c>
      <c r="K128" s="2">
        <v>1</v>
      </c>
      <c r="L128" s="2"/>
      <c r="M128" s="2"/>
      <c r="N128" s="2"/>
      <c r="O128" s="2">
        <f>ROUND(CP128,0)</f>
        <v>907</v>
      </c>
      <c r="P128" s="2">
        <f>ROUND(CQ128*I128,0)</f>
        <v>0</v>
      </c>
      <c r="Q128" s="2">
        <f>ROUND(CR128*I128,0)</f>
        <v>0</v>
      </c>
      <c r="R128" s="2">
        <f>ROUND(CS128*I128,0)</f>
        <v>0</v>
      </c>
      <c r="S128" s="2">
        <f>ROUND(CT128*I128,0)</f>
        <v>907</v>
      </c>
      <c r="T128" s="2">
        <f>ROUND(CU128*I128,0)</f>
        <v>0</v>
      </c>
      <c r="U128" s="2">
        <f>CV128*I128</f>
        <v>4.2</v>
      </c>
      <c r="V128" s="2">
        <f>CW128*I128</f>
        <v>0</v>
      </c>
      <c r="W128" s="2">
        <f>ROUND(CX128*I128,0)</f>
        <v>0</v>
      </c>
      <c r="X128" s="2">
        <f t="shared" si="38"/>
        <v>1787</v>
      </c>
      <c r="Y128" s="2">
        <f t="shared" si="38"/>
        <v>544</v>
      </c>
      <c r="Z128" s="2"/>
      <c r="AA128" s="2">
        <v>64044930</v>
      </c>
      <c r="AB128" s="2">
        <f>ROUND((AC128+AD128+AF128),2)</f>
        <v>906.5</v>
      </c>
      <c r="AC128" s="2">
        <f>ROUND((ES128),2)</f>
        <v>0</v>
      </c>
      <c r="AD128" s="2">
        <f>ROUND((((ET128)-(EU128))+AE128),2)</f>
        <v>0</v>
      </c>
      <c r="AE128" s="2">
        <f t="shared" si="39"/>
        <v>0</v>
      </c>
      <c r="AF128" s="2">
        <f t="shared" si="39"/>
        <v>906.5</v>
      </c>
      <c r="AG128" s="2">
        <f>ROUND((AP128),2)</f>
        <v>0</v>
      </c>
      <c r="AH128" s="2">
        <f t="shared" si="40"/>
        <v>4.2</v>
      </c>
      <c r="AI128" s="2">
        <f t="shared" si="40"/>
        <v>0</v>
      </c>
      <c r="AJ128" s="2">
        <f>(AS128)</f>
        <v>0</v>
      </c>
      <c r="AK128" s="2">
        <v>906.5</v>
      </c>
      <c r="AL128" s="2">
        <v>0</v>
      </c>
      <c r="AM128" s="2">
        <v>0</v>
      </c>
      <c r="AN128" s="2">
        <v>0</v>
      </c>
      <c r="AO128" s="2">
        <v>906.5</v>
      </c>
      <c r="AP128" s="2">
        <v>0</v>
      </c>
      <c r="AQ128" s="2">
        <v>4.2</v>
      </c>
      <c r="AR128" s="2">
        <v>0</v>
      </c>
      <c r="AS128" s="2">
        <v>0</v>
      </c>
      <c r="AT128" s="2">
        <v>197</v>
      </c>
      <c r="AU128" s="2">
        <v>60</v>
      </c>
      <c r="AV128" s="2">
        <v>1</v>
      </c>
      <c r="AW128" s="2">
        <v>1</v>
      </c>
      <c r="AX128" s="2"/>
      <c r="AY128" s="2"/>
      <c r="AZ128" s="2">
        <v>1</v>
      </c>
      <c r="BA128" s="2">
        <v>1</v>
      </c>
      <c r="BB128" s="2">
        <v>1</v>
      </c>
      <c r="BC128" s="2">
        <v>1</v>
      </c>
      <c r="BD128" s="2" t="s">
        <v>3</v>
      </c>
      <c r="BE128" s="2" t="s">
        <v>3</v>
      </c>
      <c r="BF128" s="2" t="s">
        <v>3</v>
      </c>
      <c r="BG128" s="2" t="s">
        <v>3</v>
      </c>
      <c r="BH128" s="2">
        <v>0</v>
      </c>
      <c r="BI128" s="2">
        <v>1</v>
      </c>
      <c r="BJ128" s="2" t="s">
        <v>207</v>
      </c>
      <c r="BK128" s="2"/>
      <c r="BL128" s="2"/>
      <c r="BM128" s="2">
        <v>350011</v>
      </c>
      <c r="BN128" s="2">
        <v>0</v>
      </c>
      <c r="BO128" s="2" t="s">
        <v>3</v>
      </c>
      <c r="BP128" s="2">
        <v>0</v>
      </c>
      <c r="BQ128" s="2">
        <v>1</v>
      </c>
      <c r="BR128" s="2">
        <v>0</v>
      </c>
      <c r="BS128" s="2">
        <v>1</v>
      </c>
      <c r="BT128" s="2">
        <v>1</v>
      </c>
      <c r="BU128" s="2">
        <v>1</v>
      </c>
      <c r="BV128" s="2">
        <v>1</v>
      </c>
      <c r="BW128" s="2">
        <v>1</v>
      </c>
      <c r="BX128" s="2">
        <v>1</v>
      </c>
      <c r="BY128" s="2" t="s">
        <v>3</v>
      </c>
      <c r="BZ128" s="2">
        <v>197</v>
      </c>
      <c r="CA128" s="2">
        <v>60</v>
      </c>
      <c r="CB128" s="2" t="s">
        <v>3</v>
      </c>
      <c r="CC128" s="2"/>
      <c r="CD128" s="2"/>
      <c r="CE128" s="2">
        <v>0</v>
      </c>
      <c r="CF128" s="2">
        <v>0</v>
      </c>
      <c r="CG128" s="2">
        <v>0</v>
      </c>
      <c r="CH128" s="2"/>
      <c r="CI128" s="2"/>
      <c r="CJ128" s="2"/>
      <c r="CK128" s="2"/>
      <c r="CL128" s="2"/>
      <c r="CM128" s="2">
        <v>0</v>
      </c>
      <c r="CN128" s="2" t="s">
        <v>3</v>
      </c>
      <c r="CO128" s="2">
        <v>0</v>
      </c>
      <c r="CP128" s="2">
        <f>(P128+Q128+S128)</f>
        <v>907</v>
      </c>
      <c r="CQ128" s="2">
        <f>AC128*BC128</f>
        <v>0</v>
      </c>
      <c r="CR128" s="2">
        <f>AD128*BB128</f>
        <v>0</v>
      </c>
      <c r="CS128" s="2">
        <f>AE128*BS128</f>
        <v>0</v>
      </c>
      <c r="CT128" s="2">
        <f>AF128*BA128</f>
        <v>906.5</v>
      </c>
      <c r="CU128" s="2">
        <f t="shared" si="41"/>
        <v>0</v>
      </c>
      <c r="CV128" s="2">
        <f t="shared" si="41"/>
        <v>4.2</v>
      </c>
      <c r="CW128" s="2">
        <f t="shared" si="41"/>
        <v>0</v>
      </c>
      <c r="CX128" s="2">
        <f t="shared" si="41"/>
        <v>0</v>
      </c>
      <c r="CY128" s="2">
        <f>(((S128+R128)*AT128)/100)</f>
        <v>1786.79</v>
      </c>
      <c r="CZ128" s="2">
        <f>(((S128+R128)*AU128)/100)</f>
        <v>544.20000000000005</v>
      </c>
      <c r="DA128" s="2"/>
      <c r="DB128" s="2"/>
      <c r="DC128" s="2" t="s">
        <v>3</v>
      </c>
      <c r="DD128" s="2" t="s">
        <v>3</v>
      </c>
      <c r="DE128" s="2" t="s">
        <v>3</v>
      </c>
      <c r="DF128" s="2" t="s">
        <v>3</v>
      </c>
      <c r="DG128" s="2" t="s">
        <v>3</v>
      </c>
      <c r="DH128" s="2" t="s">
        <v>3</v>
      </c>
      <c r="DI128" s="2" t="s">
        <v>3</v>
      </c>
      <c r="DJ128" s="2" t="s">
        <v>3</v>
      </c>
      <c r="DK128" s="2" t="s">
        <v>3</v>
      </c>
      <c r="DL128" s="2" t="s">
        <v>3</v>
      </c>
      <c r="DM128" s="2" t="s">
        <v>3</v>
      </c>
      <c r="DN128" s="2">
        <v>0</v>
      </c>
      <c r="DO128" s="2">
        <v>0</v>
      </c>
      <c r="DP128" s="2">
        <v>1</v>
      </c>
      <c r="DQ128" s="2">
        <v>1</v>
      </c>
      <c r="DR128" s="2"/>
      <c r="DS128" s="2"/>
      <c r="DT128" s="2"/>
      <c r="DU128" s="2">
        <v>1013</v>
      </c>
      <c r="DV128" s="2" t="s">
        <v>18</v>
      </c>
      <c r="DW128" s="2" t="s">
        <v>18</v>
      </c>
      <c r="DX128" s="2">
        <v>1</v>
      </c>
      <c r="DY128" s="2"/>
      <c r="DZ128" s="2" t="s">
        <v>3</v>
      </c>
      <c r="EA128" s="2" t="s">
        <v>3</v>
      </c>
      <c r="EB128" s="2" t="s">
        <v>3</v>
      </c>
      <c r="EC128" s="2" t="s">
        <v>3</v>
      </c>
      <c r="ED128" s="2"/>
      <c r="EE128" s="2">
        <v>58502743</v>
      </c>
      <c r="EF128" s="2">
        <v>1</v>
      </c>
      <c r="EG128" s="2" t="s">
        <v>20</v>
      </c>
      <c r="EH128" s="2">
        <v>0</v>
      </c>
      <c r="EI128" s="2" t="s">
        <v>3</v>
      </c>
      <c r="EJ128" s="2">
        <v>1</v>
      </c>
      <c r="EK128" s="2">
        <v>350011</v>
      </c>
      <c r="EL128" s="2" t="s">
        <v>21</v>
      </c>
      <c r="EM128" s="2" t="s">
        <v>22</v>
      </c>
      <c r="EN128" s="2"/>
      <c r="EO128" s="2" t="s">
        <v>3</v>
      </c>
      <c r="EP128" s="2"/>
      <c r="EQ128" s="2">
        <v>0</v>
      </c>
      <c r="ER128" s="2">
        <v>906.5</v>
      </c>
      <c r="ES128" s="2">
        <v>0</v>
      </c>
      <c r="ET128" s="2">
        <v>0</v>
      </c>
      <c r="EU128" s="2">
        <v>0</v>
      </c>
      <c r="EV128" s="2">
        <v>906.5</v>
      </c>
      <c r="EW128" s="2">
        <v>4.2</v>
      </c>
      <c r="EX128" s="2">
        <v>0</v>
      </c>
      <c r="EY128" s="2">
        <v>0</v>
      </c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>
        <v>0</v>
      </c>
      <c r="FR128" s="2">
        <v>0</v>
      </c>
      <c r="FS128" s="2">
        <v>0</v>
      </c>
      <c r="FT128" s="2"/>
      <c r="FU128" s="2"/>
      <c r="FV128" s="2"/>
      <c r="FW128" s="2"/>
      <c r="FX128" s="2">
        <v>197</v>
      </c>
      <c r="FY128" s="2">
        <v>60</v>
      </c>
      <c r="FZ128" s="2"/>
      <c r="GA128" s="2" t="s">
        <v>3</v>
      </c>
      <c r="GB128" s="2"/>
      <c r="GC128" s="2"/>
      <c r="GD128" s="2">
        <v>1</v>
      </c>
      <c r="GE128" s="2"/>
      <c r="GF128" s="2">
        <v>-1194607646</v>
      </c>
      <c r="GG128" s="2">
        <v>2</v>
      </c>
      <c r="GH128" s="2">
        <v>1</v>
      </c>
      <c r="GI128" s="2">
        <v>-2</v>
      </c>
      <c r="GJ128" s="2">
        <v>0</v>
      </c>
      <c r="GK128" s="2">
        <v>0</v>
      </c>
      <c r="GL128" s="2">
        <f>ROUND(IF(AND(BH128=3,BI128=3,FS128&lt;&gt;0),P128,0),0)</f>
        <v>0</v>
      </c>
      <c r="GM128" s="2">
        <f>ROUND(O128+X128+Y128,0)+GX128</f>
        <v>3238</v>
      </c>
      <c r="GN128" s="2">
        <f>IF(OR(BI128=0,BI128=1),GM128-GX128,0)</f>
        <v>3238</v>
      </c>
      <c r="GO128" s="2">
        <f>IF(BI128=2,GM128-GX128,0)</f>
        <v>0</v>
      </c>
      <c r="GP128" s="2">
        <f>IF(BI128=4,GM128-GX128,0)</f>
        <v>0</v>
      </c>
      <c r="GQ128" s="2"/>
      <c r="GR128" s="2">
        <v>0</v>
      </c>
      <c r="GS128" s="2">
        <v>3</v>
      </c>
      <c r="GT128" s="2">
        <v>0</v>
      </c>
      <c r="GU128" s="2" t="s">
        <v>3</v>
      </c>
      <c r="GV128" s="2">
        <f>ROUND((GT128),2)</f>
        <v>0</v>
      </c>
      <c r="GW128" s="2">
        <v>1</v>
      </c>
      <c r="GX128" s="2">
        <f>ROUND(HC128*I128,0)</f>
        <v>0</v>
      </c>
      <c r="GY128" s="2"/>
      <c r="GZ128" s="2"/>
      <c r="HA128" s="2">
        <v>0</v>
      </c>
      <c r="HB128" s="2">
        <v>0</v>
      </c>
      <c r="HC128" s="2">
        <f>GV128*GW128</f>
        <v>0</v>
      </c>
      <c r="HD128" s="2"/>
      <c r="HE128" s="2" t="s">
        <v>3</v>
      </c>
      <c r="HF128" s="2" t="s">
        <v>3</v>
      </c>
      <c r="HG128" s="2"/>
      <c r="HH128" s="2"/>
      <c r="HI128" s="2"/>
      <c r="HJ128" s="2"/>
      <c r="HK128" s="2"/>
      <c r="HL128" s="2"/>
      <c r="HM128" s="2" t="s">
        <v>3</v>
      </c>
      <c r="HN128" s="2" t="s">
        <v>3</v>
      </c>
      <c r="HO128" s="2" t="s">
        <v>3</v>
      </c>
      <c r="HP128" s="2" t="s">
        <v>3</v>
      </c>
      <c r="HQ128" s="2" t="s">
        <v>3</v>
      </c>
      <c r="HR128" s="2"/>
      <c r="HS128" s="2">
        <v>0</v>
      </c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>
        <v>0</v>
      </c>
      <c r="IL128" s="2"/>
      <c r="IM128" s="2"/>
      <c r="IN128" s="2"/>
      <c r="IO128" s="2"/>
      <c r="IP128" s="2"/>
      <c r="IQ128" s="2"/>
      <c r="IR128" s="2"/>
      <c r="IS128" s="2"/>
      <c r="IT128" s="2"/>
      <c r="IU128" s="2"/>
    </row>
    <row r="129" spans="1:255" x14ac:dyDescent="0.2">
      <c r="A129">
        <v>19</v>
      </c>
      <c r="B129">
        <v>1</v>
      </c>
      <c r="F129" t="s">
        <v>3</v>
      </c>
      <c r="G129" t="s">
        <v>208</v>
      </c>
      <c r="H129" t="s">
        <v>3</v>
      </c>
      <c r="AA129">
        <v>1</v>
      </c>
      <c r="IK129">
        <v>0</v>
      </c>
    </row>
    <row r="130" spans="1:255" x14ac:dyDescent="0.2">
      <c r="A130" s="2">
        <v>17</v>
      </c>
      <c r="B130" s="2">
        <v>1</v>
      </c>
      <c r="C130" s="2">
        <f>ROW(SmtRes!A57)</f>
        <v>57</v>
      </c>
      <c r="D130" s="2">
        <f>ROW(EtalonRes!A57)</f>
        <v>57</v>
      </c>
      <c r="E130" s="2" t="s">
        <v>36</v>
      </c>
      <c r="F130" s="2" t="s">
        <v>209</v>
      </c>
      <c r="G130" s="2" t="s">
        <v>210</v>
      </c>
      <c r="H130" s="2" t="s">
        <v>39</v>
      </c>
      <c r="I130" s="2">
        <v>1</v>
      </c>
      <c r="J130" s="2">
        <v>0</v>
      </c>
      <c r="K130" s="2">
        <v>1</v>
      </c>
      <c r="L130" s="2"/>
      <c r="M130" s="2"/>
      <c r="N130" s="2"/>
      <c r="O130" s="2">
        <f>ROUND(CP130,0)</f>
        <v>194</v>
      </c>
      <c r="P130" s="2">
        <f>ROUND(CQ130*I130,0)</f>
        <v>0</v>
      </c>
      <c r="Q130" s="2">
        <f>ROUND(CR130*I130,0)</f>
        <v>0</v>
      </c>
      <c r="R130" s="2">
        <f>ROUND(CS130*I130,0)</f>
        <v>0</v>
      </c>
      <c r="S130" s="2">
        <f>ROUND(CT130*I130,0)</f>
        <v>194</v>
      </c>
      <c r="T130" s="2">
        <f>ROUND(CU130*I130,0)</f>
        <v>0</v>
      </c>
      <c r="U130" s="2">
        <f>CV130*I130</f>
        <v>0.9</v>
      </c>
      <c r="V130" s="2">
        <f>CW130*I130</f>
        <v>0</v>
      </c>
      <c r="W130" s="2">
        <f>ROUND(CX130*I130,0)</f>
        <v>0</v>
      </c>
      <c r="X130" s="2">
        <f t="shared" ref="X130:Y133" si="42">ROUND(CY130,0)</f>
        <v>382</v>
      </c>
      <c r="Y130" s="2">
        <f t="shared" si="42"/>
        <v>116</v>
      </c>
      <c r="Z130" s="2"/>
      <c r="AA130" s="2">
        <v>64044930</v>
      </c>
      <c r="AB130" s="2">
        <f>ROUND((AC130+AD130+AF130),2)</f>
        <v>194.25</v>
      </c>
      <c r="AC130" s="2">
        <f>ROUND((ES130),2)</f>
        <v>0</v>
      </c>
      <c r="AD130" s="2">
        <f>ROUND((((ET130)-(EU130))+AE130),2)</f>
        <v>0</v>
      </c>
      <c r="AE130" s="2">
        <f t="shared" ref="AE130:AF133" si="43">ROUND((EU130),2)</f>
        <v>0</v>
      </c>
      <c r="AF130" s="2">
        <f t="shared" si="43"/>
        <v>194.25</v>
      </c>
      <c r="AG130" s="2">
        <f>ROUND((AP130),2)</f>
        <v>0</v>
      </c>
      <c r="AH130" s="2">
        <f t="shared" ref="AH130:AI133" si="44">(EW130)</f>
        <v>0.9</v>
      </c>
      <c r="AI130" s="2">
        <f t="shared" si="44"/>
        <v>0</v>
      </c>
      <c r="AJ130" s="2">
        <f>(AS130)</f>
        <v>0</v>
      </c>
      <c r="AK130" s="2">
        <v>194.25</v>
      </c>
      <c r="AL130" s="2">
        <v>0</v>
      </c>
      <c r="AM130" s="2">
        <v>0</v>
      </c>
      <c r="AN130" s="2">
        <v>0</v>
      </c>
      <c r="AO130" s="2">
        <v>194.25</v>
      </c>
      <c r="AP130" s="2">
        <v>0</v>
      </c>
      <c r="AQ130" s="2">
        <v>0.9</v>
      </c>
      <c r="AR130" s="2">
        <v>0</v>
      </c>
      <c r="AS130" s="2">
        <v>0</v>
      </c>
      <c r="AT130" s="2">
        <v>197</v>
      </c>
      <c r="AU130" s="2">
        <v>60</v>
      </c>
      <c r="AV130" s="2">
        <v>1</v>
      </c>
      <c r="AW130" s="2">
        <v>1</v>
      </c>
      <c r="AX130" s="2"/>
      <c r="AY130" s="2"/>
      <c r="AZ130" s="2">
        <v>1</v>
      </c>
      <c r="BA130" s="2">
        <v>1</v>
      </c>
      <c r="BB130" s="2">
        <v>1</v>
      </c>
      <c r="BC130" s="2">
        <v>1</v>
      </c>
      <c r="BD130" s="2" t="s">
        <v>3</v>
      </c>
      <c r="BE130" s="2" t="s">
        <v>3</v>
      </c>
      <c r="BF130" s="2" t="s">
        <v>3</v>
      </c>
      <c r="BG130" s="2" t="s">
        <v>3</v>
      </c>
      <c r="BH130" s="2">
        <v>0</v>
      </c>
      <c r="BI130" s="2">
        <v>1</v>
      </c>
      <c r="BJ130" s="2" t="s">
        <v>211</v>
      </c>
      <c r="BK130" s="2"/>
      <c r="BL130" s="2"/>
      <c r="BM130" s="2">
        <v>350011</v>
      </c>
      <c r="BN130" s="2">
        <v>0</v>
      </c>
      <c r="BO130" s="2" t="s">
        <v>3</v>
      </c>
      <c r="BP130" s="2">
        <v>0</v>
      </c>
      <c r="BQ130" s="2">
        <v>1</v>
      </c>
      <c r="BR130" s="2">
        <v>0</v>
      </c>
      <c r="BS130" s="2">
        <v>1</v>
      </c>
      <c r="BT130" s="2">
        <v>1</v>
      </c>
      <c r="BU130" s="2">
        <v>1</v>
      </c>
      <c r="BV130" s="2">
        <v>1</v>
      </c>
      <c r="BW130" s="2">
        <v>1</v>
      </c>
      <c r="BX130" s="2">
        <v>1</v>
      </c>
      <c r="BY130" s="2" t="s">
        <v>3</v>
      </c>
      <c r="BZ130" s="2">
        <v>197</v>
      </c>
      <c r="CA130" s="2">
        <v>60</v>
      </c>
      <c r="CB130" s="2" t="s">
        <v>3</v>
      </c>
      <c r="CC130" s="2"/>
      <c r="CD130" s="2"/>
      <c r="CE130" s="2">
        <v>0</v>
      </c>
      <c r="CF130" s="2">
        <v>0</v>
      </c>
      <c r="CG130" s="2">
        <v>0</v>
      </c>
      <c r="CH130" s="2"/>
      <c r="CI130" s="2"/>
      <c r="CJ130" s="2"/>
      <c r="CK130" s="2"/>
      <c r="CL130" s="2"/>
      <c r="CM130" s="2">
        <v>0</v>
      </c>
      <c r="CN130" s="2" t="s">
        <v>3</v>
      </c>
      <c r="CO130" s="2">
        <v>0</v>
      </c>
      <c r="CP130" s="2">
        <f>(P130+Q130+S130)</f>
        <v>194</v>
      </c>
      <c r="CQ130" s="2">
        <f>AC130*BC130</f>
        <v>0</v>
      </c>
      <c r="CR130" s="2">
        <f>AD130*BB130</f>
        <v>0</v>
      </c>
      <c r="CS130" s="2">
        <f>AE130*BS130</f>
        <v>0</v>
      </c>
      <c r="CT130" s="2">
        <f>AF130*BA130</f>
        <v>194.25</v>
      </c>
      <c r="CU130" s="2">
        <f t="shared" ref="CU130:CX133" si="45">AG130</f>
        <v>0</v>
      </c>
      <c r="CV130" s="2">
        <f t="shared" si="45"/>
        <v>0.9</v>
      </c>
      <c r="CW130" s="2">
        <f t="shared" si="45"/>
        <v>0</v>
      </c>
      <c r="CX130" s="2">
        <f t="shared" si="45"/>
        <v>0</v>
      </c>
      <c r="CY130" s="2">
        <f>(((S130+R130)*AT130)/100)</f>
        <v>382.18</v>
      </c>
      <c r="CZ130" s="2">
        <f>(((S130+R130)*AU130)/100)</f>
        <v>116.4</v>
      </c>
      <c r="DA130" s="2"/>
      <c r="DB130" s="2"/>
      <c r="DC130" s="2" t="s">
        <v>3</v>
      </c>
      <c r="DD130" s="2" t="s">
        <v>3</v>
      </c>
      <c r="DE130" s="2" t="s">
        <v>3</v>
      </c>
      <c r="DF130" s="2" t="s">
        <v>3</v>
      </c>
      <c r="DG130" s="2" t="s">
        <v>3</v>
      </c>
      <c r="DH130" s="2" t="s">
        <v>3</v>
      </c>
      <c r="DI130" s="2" t="s">
        <v>3</v>
      </c>
      <c r="DJ130" s="2" t="s">
        <v>3</v>
      </c>
      <c r="DK130" s="2" t="s">
        <v>3</v>
      </c>
      <c r="DL130" s="2" t="s">
        <v>3</v>
      </c>
      <c r="DM130" s="2" t="s">
        <v>3</v>
      </c>
      <c r="DN130" s="2">
        <v>0</v>
      </c>
      <c r="DO130" s="2">
        <v>0</v>
      </c>
      <c r="DP130" s="2">
        <v>1</v>
      </c>
      <c r="DQ130" s="2">
        <v>1</v>
      </c>
      <c r="DR130" s="2"/>
      <c r="DS130" s="2"/>
      <c r="DT130" s="2"/>
      <c r="DU130" s="2">
        <v>1013</v>
      </c>
      <c r="DV130" s="2" t="s">
        <v>39</v>
      </c>
      <c r="DW130" s="2" t="s">
        <v>39</v>
      </c>
      <c r="DX130" s="2">
        <v>1</v>
      </c>
      <c r="DY130" s="2"/>
      <c r="DZ130" s="2" t="s">
        <v>3</v>
      </c>
      <c r="EA130" s="2" t="s">
        <v>3</v>
      </c>
      <c r="EB130" s="2" t="s">
        <v>3</v>
      </c>
      <c r="EC130" s="2" t="s">
        <v>3</v>
      </c>
      <c r="ED130" s="2"/>
      <c r="EE130" s="2">
        <v>58502743</v>
      </c>
      <c r="EF130" s="2">
        <v>1</v>
      </c>
      <c r="EG130" s="2" t="s">
        <v>20</v>
      </c>
      <c r="EH130" s="2">
        <v>0</v>
      </c>
      <c r="EI130" s="2" t="s">
        <v>3</v>
      </c>
      <c r="EJ130" s="2">
        <v>1</v>
      </c>
      <c r="EK130" s="2">
        <v>350011</v>
      </c>
      <c r="EL130" s="2" t="s">
        <v>21</v>
      </c>
      <c r="EM130" s="2" t="s">
        <v>22</v>
      </c>
      <c r="EN130" s="2"/>
      <c r="EO130" s="2" t="s">
        <v>3</v>
      </c>
      <c r="EP130" s="2"/>
      <c r="EQ130" s="2">
        <v>0</v>
      </c>
      <c r="ER130" s="2">
        <v>194.25</v>
      </c>
      <c r="ES130" s="2">
        <v>0</v>
      </c>
      <c r="ET130" s="2">
        <v>0</v>
      </c>
      <c r="EU130" s="2">
        <v>0</v>
      </c>
      <c r="EV130" s="2">
        <v>194.25</v>
      </c>
      <c r="EW130" s="2">
        <v>0.9</v>
      </c>
      <c r="EX130" s="2">
        <v>0</v>
      </c>
      <c r="EY130" s="2">
        <v>0</v>
      </c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>
        <v>0</v>
      </c>
      <c r="FR130" s="2">
        <v>0</v>
      </c>
      <c r="FS130" s="2">
        <v>0</v>
      </c>
      <c r="FT130" s="2"/>
      <c r="FU130" s="2"/>
      <c r="FV130" s="2"/>
      <c r="FW130" s="2"/>
      <c r="FX130" s="2">
        <v>197</v>
      </c>
      <c r="FY130" s="2">
        <v>60</v>
      </c>
      <c r="FZ130" s="2"/>
      <c r="GA130" s="2" t="s">
        <v>3</v>
      </c>
      <c r="GB130" s="2"/>
      <c r="GC130" s="2"/>
      <c r="GD130" s="2">
        <v>1</v>
      </c>
      <c r="GE130" s="2"/>
      <c r="GF130" s="2">
        <v>-2030551756</v>
      </c>
      <c r="GG130" s="2">
        <v>2</v>
      </c>
      <c r="GH130" s="2">
        <v>1</v>
      </c>
      <c r="GI130" s="2">
        <v>-2</v>
      </c>
      <c r="GJ130" s="2">
        <v>0</v>
      </c>
      <c r="GK130" s="2">
        <v>0</v>
      </c>
      <c r="GL130" s="2">
        <f>ROUND(IF(AND(BH130=3,BI130=3,FS130&lt;&gt;0),P130,0),0)</f>
        <v>0</v>
      </c>
      <c r="GM130" s="2">
        <f>ROUND(O130+X130+Y130,0)+GX130</f>
        <v>692</v>
      </c>
      <c r="GN130" s="2">
        <f>IF(OR(BI130=0,BI130=1),GM130-GX130,0)</f>
        <v>692</v>
      </c>
      <c r="GO130" s="2">
        <f>IF(BI130=2,GM130-GX130,0)</f>
        <v>0</v>
      </c>
      <c r="GP130" s="2">
        <f>IF(BI130=4,GM130-GX130,0)</f>
        <v>0</v>
      </c>
      <c r="GQ130" s="2"/>
      <c r="GR130" s="2">
        <v>0</v>
      </c>
      <c r="GS130" s="2">
        <v>3</v>
      </c>
      <c r="GT130" s="2">
        <v>0</v>
      </c>
      <c r="GU130" s="2" t="s">
        <v>3</v>
      </c>
      <c r="GV130" s="2">
        <f>ROUND((GT130),2)</f>
        <v>0</v>
      </c>
      <c r="GW130" s="2">
        <v>1</v>
      </c>
      <c r="GX130" s="2">
        <f>ROUND(HC130*I130,0)</f>
        <v>0</v>
      </c>
      <c r="GY130" s="2"/>
      <c r="GZ130" s="2"/>
      <c r="HA130" s="2">
        <v>0</v>
      </c>
      <c r="HB130" s="2">
        <v>0</v>
      </c>
      <c r="HC130" s="2">
        <f>GV130*GW130</f>
        <v>0</v>
      </c>
      <c r="HD130" s="2"/>
      <c r="HE130" s="2" t="s">
        <v>3</v>
      </c>
      <c r="HF130" s="2" t="s">
        <v>3</v>
      </c>
      <c r="HG130" s="2"/>
      <c r="HH130" s="2"/>
      <c r="HI130" s="2"/>
      <c r="HJ130" s="2"/>
      <c r="HK130" s="2"/>
      <c r="HL130" s="2"/>
      <c r="HM130" s="2" t="s">
        <v>3</v>
      </c>
      <c r="HN130" s="2" t="s">
        <v>3</v>
      </c>
      <c r="HO130" s="2" t="s">
        <v>3</v>
      </c>
      <c r="HP130" s="2" t="s">
        <v>3</v>
      </c>
      <c r="HQ130" s="2" t="s">
        <v>3</v>
      </c>
      <c r="HR130" s="2"/>
      <c r="HS130" s="2">
        <v>0</v>
      </c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>
        <v>0</v>
      </c>
      <c r="IL130" s="2"/>
      <c r="IM130" s="2"/>
      <c r="IN130" s="2"/>
      <c r="IO130" s="2"/>
      <c r="IP130" s="2"/>
      <c r="IQ130" s="2"/>
      <c r="IR130" s="2"/>
      <c r="IS130" s="2"/>
      <c r="IT130" s="2"/>
      <c r="IU130" s="2"/>
    </row>
    <row r="131" spans="1:255" x14ac:dyDescent="0.2">
      <c r="A131" s="2">
        <v>17</v>
      </c>
      <c r="B131" s="2">
        <v>1</v>
      </c>
      <c r="C131" s="2">
        <f>ROW(SmtRes!A62)</f>
        <v>62</v>
      </c>
      <c r="D131" s="2">
        <f>ROW(EtalonRes!A62)</f>
        <v>62</v>
      </c>
      <c r="E131" s="2" t="s">
        <v>41</v>
      </c>
      <c r="F131" s="2" t="s">
        <v>212</v>
      </c>
      <c r="G131" s="2" t="s">
        <v>197</v>
      </c>
      <c r="H131" s="2" t="s">
        <v>39</v>
      </c>
      <c r="I131" s="2">
        <v>1</v>
      </c>
      <c r="J131" s="2">
        <v>0</v>
      </c>
      <c r="K131" s="2">
        <v>1</v>
      </c>
      <c r="L131" s="2"/>
      <c r="M131" s="2"/>
      <c r="N131" s="2"/>
      <c r="O131" s="2">
        <f>ROUND(CP131,0)</f>
        <v>583</v>
      </c>
      <c r="P131" s="2">
        <f>ROUND(CQ131*I131,0)</f>
        <v>0</v>
      </c>
      <c r="Q131" s="2">
        <f>ROUND(CR131*I131,0)</f>
        <v>337</v>
      </c>
      <c r="R131" s="2">
        <f>ROUND(CS131*I131,0)</f>
        <v>0</v>
      </c>
      <c r="S131" s="2">
        <f>ROUND(CT131*I131,0)</f>
        <v>246</v>
      </c>
      <c r="T131" s="2">
        <f>ROUND(CU131*I131,0)</f>
        <v>0</v>
      </c>
      <c r="U131" s="2">
        <f>CV131*I131</f>
        <v>1.2</v>
      </c>
      <c r="V131" s="2">
        <f>CW131*I131</f>
        <v>0</v>
      </c>
      <c r="W131" s="2">
        <f>ROUND(CX131*I131,0)</f>
        <v>0</v>
      </c>
      <c r="X131" s="2">
        <f t="shared" si="42"/>
        <v>485</v>
      </c>
      <c r="Y131" s="2">
        <f t="shared" si="42"/>
        <v>148</v>
      </c>
      <c r="Z131" s="2"/>
      <c r="AA131" s="2">
        <v>64044930</v>
      </c>
      <c r="AB131" s="2">
        <f>ROUND((AC131+AD131+AF131),2)</f>
        <v>582.80999999999995</v>
      </c>
      <c r="AC131" s="2">
        <f>ROUND((ES131),2)</f>
        <v>0</v>
      </c>
      <c r="AD131" s="2">
        <f>ROUND((((ET131)-(EU131))+AE131),2)</f>
        <v>336.54</v>
      </c>
      <c r="AE131" s="2">
        <f t="shared" si="43"/>
        <v>0</v>
      </c>
      <c r="AF131" s="2">
        <f t="shared" si="43"/>
        <v>246.27</v>
      </c>
      <c r="AG131" s="2">
        <f>ROUND((AP131),2)</f>
        <v>0</v>
      </c>
      <c r="AH131" s="2">
        <f t="shared" si="44"/>
        <v>1.2</v>
      </c>
      <c r="AI131" s="2">
        <f t="shared" si="44"/>
        <v>0</v>
      </c>
      <c r="AJ131" s="2">
        <f>(AS131)</f>
        <v>0</v>
      </c>
      <c r="AK131" s="2">
        <v>582.80999999999995</v>
      </c>
      <c r="AL131" s="2">
        <v>0</v>
      </c>
      <c r="AM131" s="2">
        <v>336.54</v>
      </c>
      <c r="AN131" s="2">
        <v>0</v>
      </c>
      <c r="AO131" s="2">
        <v>246.27</v>
      </c>
      <c r="AP131" s="2">
        <v>0</v>
      </c>
      <c r="AQ131" s="2">
        <v>1.2</v>
      </c>
      <c r="AR131" s="2">
        <v>0</v>
      </c>
      <c r="AS131" s="2">
        <v>0</v>
      </c>
      <c r="AT131" s="2">
        <v>197</v>
      </c>
      <c r="AU131" s="2">
        <v>60</v>
      </c>
      <c r="AV131" s="2">
        <v>1</v>
      </c>
      <c r="AW131" s="2">
        <v>1</v>
      </c>
      <c r="AX131" s="2"/>
      <c r="AY131" s="2"/>
      <c r="AZ131" s="2">
        <v>1</v>
      </c>
      <c r="BA131" s="2">
        <v>1</v>
      </c>
      <c r="BB131" s="2">
        <v>1</v>
      </c>
      <c r="BC131" s="2">
        <v>1</v>
      </c>
      <c r="BD131" s="2" t="s">
        <v>3</v>
      </c>
      <c r="BE131" s="2" t="s">
        <v>3</v>
      </c>
      <c r="BF131" s="2" t="s">
        <v>3</v>
      </c>
      <c r="BG131" s="2" t="s">
        <v>3</v>
      </c>
      <c r="BH131" s="2">
        <v>0</v>
      </c>
      <c r="BI131" s="2">
        <v>1</v>
      </c>
      <c r="BJ131" s="2" t="s">
        <v>213</v>
      </c>
      <c r="BK131" s="2"/>
      <c r="BL131" s="2"/>
      <c r="BM131" s="2">
        <v>350011</v>
      </c>
      <c r="BN131" s="2">
        <v>0</v>
      </c>
      <c r="BO131" s="2" t="s">
        <v>3</v>
      </c>
      <c r="BP131" s="2">
        <v>0</v>
      </c>
      <c r="BQ131" s="2">
        <v>1</v>
      </c>
      <c r="BR131" s="2">
        <v>0</v>
      </c>
      <c r="BS131" s="2">
        <v>1</v>
      </c>
      <c r="BT131" s="2">
        <v>1</v>
      </c>
      <c r="BU131" s="2">
        <v>1</v>
      </c>
      <c r="BV131" s="2">
        <v>1</v>
      </c>
      <c r="BW131" s="2">
        <v>1</v>
      </c>
      <c r="BX131" s="2">
        <v>1</v>
      </c>
      <c r="BY131" s="2" t="s">
        <v>3</v>
      </c>
      <c r="BZ131" s="2">
        <v>197</v>
      </c>
      <c r="CA131" s="2">
        <v>60</v>
      </c>
      <c r="CB131" s="2" t="s">
        <v>3</v>
      </c>
      <c r="CC131" s="2"/>
      <c r="CD131" s="2"/>
      <c r="CE131" s="2">
        <v>0</v>
      </c>
      <c r="CF131" s="2">
        <v>0</v>
      </c>
      <c r="CG131" s="2">
        <v>0</v>
      </c>
      <c r="CH131" s="2"/>
      <c r="CI131" s="2"/>
      <c r="CJ131" s="2"/>
      <c r="CK131" s="2"/>
      <c r="CL131" s="2"/>
      <c r="CM131" s="2">
        <v>0</v>
      </c>
      <c r="CN131" s="2" t="s">
        <v>3</v>
      </c>
      <c r="CO131" s="2">
        <v>0</v>
      </c>
      <c r="CP131" s="2">
        <f>(P131+Q131+S131)</f>
        <v>583</v>
      </c>
      <c r="CQ131" s="2">
        <f>AC131*BC131</f>
        <v>0</v>
      </c>
      <c r="CR131" s="2">
        <f>AD131*BB131</f>
        <v>336.54</v>
      </c>
      <c r="CS131" s="2">
        <f>AE131*BS131</f>
        <v>0</v>
      </c>
      <c r="CT131" s="2">
        <f>AF131*BA131</f>
        <v>246.27</v>
      </c>
      <c r="CU131" s="2">
        <f t="shared" si="45"/>
        <v>0</v>
      </c>
      <c r="CV131" s="2">
        <f t="shared" si="45"/>
        <v>1.2</v>
      </c>
      <c r="CW131" s="2">
        <f t="shared" si="45"/>
        <v>0</v>
      </c>
      <c r="CX131" s="2">
        <f t="shared" si="45"/>
        <v>0</v>
      </c>
      <c r="CY131" s="2">
        <f>(((S131+R131)*AT131)/100)</f>
        <v>484.62</v>
      </c>
      <c r="CZ131" s="2">
        <f>(((S131+R131)*AU131)/100)</f>
        <v>147.6</v>
      </c>
      <c r="DA131" s="2"/>
      <c r="DB131" s="2"/>
      <c r="DC131" s="2" t="s">
        <v>3</v>
      </c>
      <c r="DD131" s="2" t="s">
        <v>3</v>
      </c>
      <c r="DE131" s="2" t="s">
        <v>3</v>
      </c>
      <c r="DF131" s="2" t="s">
        <v>3</v>
      </c>
      <c r="DG131" s="2" t="s">
        <v>3</v>
      </c>
      <c r="DH131" s="2" t="s">
        <v>3</v>
      </c>
      <c r="DI131" s="2" t="s">
        <v>3</v>
      </c>
      <c r="DJ131" s="2" t="s">
        <v>3</v>
      </c>
      <c r="DK131" s="2" t="s">
        <v>3</v>
      </c>
      <c r="DL131" s="2" t="s">
        <v>3</v>
      </c>
      <c r="DM131" s="2" t="s">
        <v>3</v>
      </c>
      <c r="DN131" s="2">
        <v>0</v>
      </c>
      <c r="DO131" s="2">
        <v>0</v>
      </c>
      <c r="DP131" s="2">
        <v>1</v>
      </c>
      <c r="DQ131" s="2">
        <v>1</v>
      </c>
      <c r="DR131" s="2"/>
      <c r="DS131" s="2"/>
      <c r="DT131" s="2"/>
      <c r="DU131" s="2">
        <v>1013</v>
      </c>
      <c r="DV131" s="2" t="s">
        <v>39</v>
      </c>
      <c r="DW131" s="2" t="s">
        <v>39</v>
      </c>
      <c r="DX131" s="2">
        <v>1</v>
      </c>
      <c r="DY131" s="2"/>
      <c r="DZ131" s="2" t="s">
        <v>3</v>
      </c>
      <c r="EA131" s="2" t="s">
        <v>3</v>
      </c>
      <c r="EB131" s="2" t="s">
        <v>3</v>
      </c>
      <c r="EC131" s="2" t="s">
        <v>3</v>
      </c>
      <c r="ED131" s="2"/>
      <c r="EE131" s="2">
        <v>58502743</v>
      </c>
      <c r="EF131" s="2">
        <v>1</v>
      </c>
      <c r="EG131" s="2" t="s">
        <v>20</v>
      </c>
      <c r="EH131" s="2">
        <v>0</v>
      </c>
      <c r="EI131" s="2" t="s">
        <v>3</v>
      </c>
      <c r="EJ131" s="2">
        <v>1</v>
      </c>
      <c r="EK131" s="2">
        <v>350011</v>
      </c>
      <c r="EL131" s="2" t="s">
        <v>21</v>
      </c>
      <c r="EM131" s="2" t="s">
        <v>22</v>
      </c>
      <c r="EN131" s="2"/>
      <c r="EO131" s="2" t="s">
        <v>3</v>
      </c>
      <c r="EP131" s="2"/>
      <c r="EQ131" s="2">
        <v>0</v>
      </c>
      <c r="ER131" s="2">
        <v>582.80999999999995</v>
      </c>
      <c r="ES131" s="2">
        <v>0</v>
      </c>
      <c r="ET131" s="2">
        <v>336.54</v>
      </c>
      <c r="EU131" s="2">
        <v>0</v>
      </c>
      <c r="EV131" s="2">
        <v>246.27</v>
      </c>
      <c r="EW131" s="2">
        <v>1.2</v>
      </c>
      <c r="EX131" s="2">
        <v>0</v>
      </c>
      <c r="EY131" s="2">
        <v>0</v>
      </c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>
        <v>0</v>
      </c>
      <c r="FR131" s="2">
        <v>0</v>
      </c>
      <c r="FS131" s="2">
        <v>0</v>
      </c>
      <c r="FT131" s="2"/>
      <c r="FU131" s="2"/>
      <c r="FV131" s="2"/>
      <c r="FW131" s="2"/>
      <c r="FX131" s="2">
        <v>197</v>
      </c>
      <c r="FY131" s="2">
        <v>60</v>
      </c>
      <c r="FZ131" s="2"/>
      <c r="GA131" s="2" t="s">
        <v>3</v>
      </c>
      <c r="GB131" s="2"/>
      <c r="GC131" s="2"/>
      <c r="GD131" s="2">
        <v>1</v>
      </c>
      <c r="GE131" s="2"/>
      <c r="GF131" s="2">
        <v>-1824159509</v>
      </c>
      <c r="GG131" s="2">
        <v>2</v>
      </c>
      <c r="GH131" s="2">
        <v>1</v>
      </c>
      <c r="GI131" s="2">
        <v>-2</v>
      </c>
      <c r="GJ131" s="2">
        <v>0</v>
      </c>
      <c r="GK131" s="2">
        <v>0</v>
      </c>
      <c r="GL131" s="2">
        <f>ROUND(IF(AND(BH131=3,BI131=3,FS131&lt;&gt;0),P131,0),0)</f>
        <v>0</v>
      </c>
      <c r="GM131" s="2">
        <f>ROUND(O131+X131+Y131,0)+GX131</f>
        <v>1216</v>
      </c>
      <c r="GN131" s="2">
        <f>IF(OR(BI131=0,BI131=1),GM131-GX131,0)</f>
        <v>1216</v>
      </c>
      <c r="GO131" s="2">
        <f>IF(BI131=2,GM131-GX131,0)</f>
        <v>0</v>
      </c>
      <c r="GP131" s="2">
        <f>IF(BI131=4,GM131-GX131,0)</f>
        <v>0</v>
      </c>
      <c r="GQ131" s="2"/>
      <c r="GR131" s="2">
        <v>0</v>
      </c>
      <c r="GS131" s="2">
        <v>3</v>
      </c>
      <c r="GT131" s="2">
        <v>0</v>
      </c>
      <c r="GU131" s="2" t="s">
        <v>3</v>
      </c>
      <c r="GV131" s="2">
        <f>ROUND((GT131),2)</f>
        <v>0</v>
      </c>
      <c r="GW131" s="2">
        <v>1</v>
      </c>
      <c r="GX131" s="2">
        <f>ROUND(HC131*I131,0)</f>
        <v>0</v>
      </c>
      <c r="GY131" s="2"/>
      <c r="GZ131" s="2"/>
      <c r="HA131" s="2">
        <v>0</v>
      </c>
      <c r="HB131" s="2">
        <v>0</v>
      </c>
      <c r="HC131" s="2">
        <f>GV131*GW131</f>
        <v>0</v>
      </c>
      <c r="HD131" s="2"/>
      <c r="HE131" s="2" t="s">
        <v>3</v>
      </c>
      <c r="HF131" s="2" t="s">
        <v>3</v>
      </c>
      <c r="HG131" s="2"/>
      <c r="HH131" s="2"/>
      <c r="HI131" s="2"/>
      <c r="HJ131" s="2"/>
      <c r="HK131" s="2"/>
      <c r="HL131" s="2"/>
      <c r="HM131" s="2" t="s">
        <v>3</v>
      </c>
      <c r="HN131" s="2" t="s">
        <v>3</v>
      </c>
      <c r="HO131" s="2" t="s">
        <v>3</v>
      </c>
      <c r="HP131" s="2" t="s">
        <v>3</v>
      </c>
      <c r="HQ131" s="2" t="s">
        <v>3</v>
      </c>
      <c r="HR131" s="2"/>
      <c r="HS131" s="2">
        <v>0</v>
      </c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>
        <v>0</v>
      </c>
      <c r="IL131" s="2"/>
      <c r="IM131" s="2"/>
      <c r="IN131" s="2"/>
      <c r="IO131" s="2"/>
      <c r="IP131" s="2"/>
      <c r="IQ131" s="2"/>
      <c r="IR131" s="2"/>
      <c r="IS131" s="2"/>
      <c r="IT131" s="2"/>
      <c r="IU131" s="2"/>
    </row>
    <row r="132" spans="1:255" x14ac:dyDescent="0.2">
      <c r="A132" s="2">
        <v>17</v>
      </c>
      <c r="B132" s="2">
        <v>1</v>
      </c>
      <c r="C132" s="2">
        <f>ROW(SmtRes!A67)</f>
        <v>67</v>
      </c>
      <c r="D132" s="2">
        <f>ROW(EtalonRes!A67)</f>
        <v>67</v>
      </c>
      <c r="E132" s="2" t="s">
        <v>44</v>
      </c>
      <c r="F132" s="2" t="s">
        <v>214</v>
      </c>
      <c r="G132" s="2" t="s">
        <v>200</v>
      </c>
      <c r="H132" s="2" t="s">
        <v>39</v>
      </c>
      <c r="I132" s="2">
        <v>1</v>
      </c>
      <c r="J132" s="2">
        <v>0</v>
      </c>
      <c r="K132" s="2">
        <v>1</v>
      </c>
      <c r="L132" s="2"/>
      <c r="M132" s="2"/>
      <c r="N132" s="2"/>
      <c r="O132" s="2">
        <f>ROUND(CP132,0)</f>
        <v>1166</v>
      </c>
      <c r="P132" s="2">
        <f>ROUND(CQ132*I132,0)</f>
        <v>0</v>
      </c>
      <c r="Q132" s="2">
        <f>ROUND(CR132*I132,0)</f>
        <v>673</v>
      </c>
      <c r="R132" s="2">
        <f>ROUND(CS132*I132,0)</f>
        <v>0</v>
      </c>
      <c r="S132" s="2">
        <f>ROUND(CT132*I132,0)</f>
        <v>493</v>
      </c>
      <c r="T132" s="2">
        <f>ROUND(CU132*I132,0)</f>
        <v>0</v>
      </c>
      <c r="U132" s="2">
        <f>CV132*I132</f>
        <v>2.4</v>
      </c>
      <c r="V132" s="2">
        <f>CW132*I132</f>
        <v>0</v>
      </c>
      <c r="W132" s="2">
        <f>ROUND(CX132*I132,0)</f>
        <v>0</v>
      </c>
      <c r="X132" s="2">
        <f t="shared" si="42"/>
        <v>971</v>
      </c>
      <c r="Y132" s="2">
        <f t="shared" si="42"/>
        <v>296</v>
      </c>
      <c r="Z132" s="2"/>
      <c r="AA132" s="2">
        <v>64044930</v>
      </c>
      <c r="AB132" s="2">
        <f>ROUND((AC132+AD132+AF132),2)</f>
        <v>1165.6199999999999</v>
      </c>
      <c r="AC132" s="2">
        <f>ROUND((ES132),2)</f>
        <v>0</v>
      </c>
      <c r="AD132" s="2">
        <f>ROUND((((ET132)-(EU132))+AE132),2)</f>
        <v>673.08</v>
      </c>
      <c r="AE132" s="2">
        <f t="shared" si="43"/>
        <v>0</v>
      </c>
      <c r="AF132" s="2">
        <f t="shared" si="43"/>
        <v>492.54</v>
      </c>
      <c r="AG132" s="2">
        <f>ROUND((AP132),2)</f>
        <v>0</v>
      </c>
      <c r="AH132" s="2">
        <f t="shared" si="44"/>
        <v>2.4</v>
      </c>
      <c r="AI132" s="2">
        <f t="shared" si="44"/>
        <v>0</v>
      </c>
      <c r="AJ132" s="2">
        <f>(AS132)</f>
        <v>0</v>
      </c>
      <c r="AK132" s="2">
        <v>1165.6199999999999</v>
      </c>
      <c r="AL132" s="2">
        <v>0</v>
      </c>
      <c r="AM132" s="2">
        <v>673.08</v>
      </c>
      <c r="AN132" s="2">
        <v>0</v>
      </c>
      <c r="AO132" s="2">
        <v>492.54</v>
      </c>
      <c r="AP132" s="2">
        <v>0</v>
      </c>
      <c r="AQ132" s="2">
        <v>2.4</v>
      </c>
      <c r="AR132" s="2">
        <v>0</v>
      </c>
      <c r="AS132" s="2">
        <v>0</v>
      </c>
      <c r="AT132" s="2">
        <v>197</v>
      </c>
      <c r="AU132" s="2">
        <v>60</v>
      </c>
      <c r="AV132" s="2">
        <v>1</v>
      </c>
      <c r="AW132" s="2">
        <v>1</v>
      </c>
      <c r="AX132" s="2"/>
      <c r="AY132" s="2"/>
      <c r="AZ132" s="2">
        <v>1</v>
      </c>
      <c r="BA132" s="2">
        <v>1</v>
      </c>
      <c r="BB132" s="2">
        <v>1</v>
      </c>
      <c r="BC132" s="2">
        <v>1</v>
      </c>
      <c r="BD132" s="2" t="s">
        <v>3</v>
      </c>
      <c r="BE132" s="2" t="s">
        <v>3</v>
      </c>
      <c r="BF132" s="2" t="s">
        <v>3</v>
      </c>
      <c r="BG132" s="2" t="s">
        <v>3</v>
      </c>
      <c r="BH132" s="2">
        <v>0</v>
      </c>
      <c r="BI132" s="2">
        <v>1</v>
      </c>
      <c r="BJ132" s="2" t="s">
        <v>215</v>
      </c>
      <c r="BK132" s="2"/>
      <c r="BL132" s="2"/>
      <c r="BM132" s="2">
        <v>350011</v>
      </c>
      <c r="BN132" s="2">
        <v>0</v>
      </c>
      <c r="BO132" s="2" t="s">
        <v>3</v>
      </c>
      <c r="BP132" s="2">
        <v>0</v>
      </c>
      <c r="BQ132" s="2">
        <v>1</v>
      </c>
      <c r="BR132" s="2">
        <v>0</v>
      </c>
      <c r="BS132" s="2">
        <v>1</v>
      </c>
      <c r="BT132" s="2">
        <v>1</v>
      </c>
      <c r="BU132" s="2">
        <v>1</v>
      </c>
      <c r="BV132" s="2">
        <v>1</v>
      </c>
      <c r="BW132" s="2">
        <v>1</v>
      </c>
      <c r="BX132" s="2">
        <v>1</v>
      </c>
      <c r="BY132" s="2" t="s">
        <v>3</v>
      </c>
      <c r="BZ132" s="2">
        <v>197</v>
      </c>
      <c r="CA132" s="2">
        <v>60</v>
      </c>
      <c r="CB132" s="2" t="s">
        <v>3</v>
      </c>
      <c r="CC132" s="2"/>
      <c r="CD132" s="2"/>
      <c r="CE132" s="2">
        <v>0</v>
      </c>
      <c r="CF132" s="2">
        <v>0</v>
      </c>
      <c r="CG132" s="2">
        <v>0</v>
      </c>
      <c r="CH132" s="2"/>
      <c r="CI132" s="2"/>
      <c r="CJ132" s="2"/>
      <c r="CK132" s="2"/>
      <c r="CL132" s="2"/>
      <c r="CM132" s="2">
        <v>0</v>
      </c>
      <c r="CN132" s="2" t="s">
        <v>3</v>
      </c>
      <c r="CO132" s="2">
        <v>0</v>
      </c>
      <c r="CP132" s="2">
        <f>(P132+Q132+S132)</f>
        <v>1166</v>
      </c>
      <c r="CQ132" s="2">
        <f>AC132*BC132</f>
        <v>0</v>
      </c>
      <c r="CR132" s="2">
        <f>AD132*BB132</f>
        <v>673.08</v>
      </c>
      <c r="CS132" s="2">
        <f>AE132*BS132</f>
        <v>0</v>
      </c>
      <c r="CT132" s="2">
        <f>AF132*BA132</f>
        <v>492.54</v>
      </c>
      <c r="CU132" s="2">
        <f t="shared" si="45"/>
        <v>0</v>
      </c>
      <c r="CV132" s="2">
        <f t="shared" si="45"/>
        <v>2.4</v>
      </c>
      <c r="CW132" s="2">
        <f t="shared" si="45"/>
        <v>0</v>
      </c>
      <c r="CX132" s="2">
        <f t="shared" si="45"/>
        <v>0</v>
      </c>
      <c r="CY132" s="2">
        <f>(((S132+R132)*AT132)/100)</f>
        <v>971.21</v>
      </c>
      <c r="CZ132" s="2">
        <f>(((S132+R132)*AU132)/100)</f>
        <v>295.8</v>
      </c>
      <c r="DA132" s="2"/>
      <c r="DB132" s="2"/>
      <c r="DC132" s="2" t="s">
        <v>3</v>
      </c>
      <c r="DD132" s="2" t="s">
        <v>3</v>
      </c>
      <c r="DE132" s="2" t="s">
        <v>3</v>
      </c>
      <c r="DF132" s="2" t="s">
        <v>3</v>
      </c>
      <c r="DG132" s="2" t="s">
        <v>3</v>
      </c>
      <c r="DH132" s="2" t="s">
        <v>3</v>
      </c>
      <c r="DI132" s="2" t="s">
        <v>3</v>
      </c>
      <c r="DJ132" s="2" t="s">
        <v>3</v>
      </c>
      <c r="DK132" s="2" t="s">
        <v>3</v>
      </c>
      <c r="DL132" s="2" t="s">
        <v>3</v>
      </c>
      <c r="DM132" s="2" t="s">
        <v>3</v>
      </c>
      <c r="DN132" s="2">
        <v>0</v>
      </c>
      <c r="DO132" s="2">
        <v>0</v>
      </c>
      <c r="DP132" s="2">
        <v>1</v>
      </c>
      <c r="DQ132" s="2">
        <v>1</v>
      </c>
      <c r="DR132" s="2"/>
      <c r="DS132" s="2"/>
      <c r="DT132" s="2"/>
      <c r="DU132" s="2">
        <v>1013</v>
      </c>
      <c r="DV132" s="2" t="s">
        <v>39</v>
      </c>
      <c r="DW132" s="2" t="s">
        <v>39</v>
      </c>
      <c r="DX132" s="2">
        <v>1</v>
      </c>
      <c r="DY132" s="2"/>
      <c r="DZ132" s="2" t="s">
        <v>3</v>
      </c>
      <c r="EA132" s="2" t="s">
        <v>3</v>
      </c>
      <c r="EB132" s="2" t="s">
        <v>3</v>
      </c>
      <c r="EC132" s="2" t="s">
        <v>3</v>
      </c>
      <c r="ED132" s="2"/>
      <c r="EE132" s="2">
        <v>58502743</v>
      </c>
      <c r="EF132" s="2">
        <v>1</v>
      </c>
      <c r="EG132" s="2" t="s">
        <v>20</v>
      </c>
      <c r="EH132" s="2">
        <v>0</v>
      </c>
      <c r="EI132" s="2" t="s">
        <v>3</v>
      </c>
      <c r="EJ132" s="2">
        <v>1</v>
      </c>
      <c r="EK132" s="2">
        <v>350011</v>
      </c>
      <c r="EL132" s="2" t="s">
        <v>21</v>
      </c>
      <c r="EM132" s="2" t="s">
        <v>22</v>
      </c>
      <c r="EN132" s="2"/>
      <c r="EO132" s="2" t="s">
        <v>3</v>
      </c>
      <c r="EP132" s="2"/>
      <c r="EQ132" s="2">
        <v>0</v>
      </c>
      <c r="ER132" s="2">
        <v>1165.6199999999999</v>
      </c>
      <c r="ES132" s="2">
        <v>0</v>
      </c>
      <c r="ET132" s="2">
        <v>673.08</v>
      </c>
      <c r="EU132" s="2">
        <v>0</v>
      </c>
      <c r="EV132" s="2">
        <v>492.54</v>
      </c>
      <c r="EW132" s="2">
        <v>2.4</v>
      </c>
      <c r="EX132" s="2">
        <v>0</v>
      </c>
      <c r="EY132" s="2">
        <v>0</v>
      </c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>
        <v>0</v>
      </c>
      <c r="FR132" s="2">
        <v>0</v>
      </c>
      <c r="FS132" s="2">
        <v>0</v>
      </c>
      <c r="FT132" s="2"/>
      <c r="FU132" s="2"/>
      <c r="FV132" s="2"/>
      <c r="FW132" s="2"/>
      <c r="FX132" s="2">
        <v>197</v>
      </c>
      <c r="FY132" s="2">
        <v>60</v>
      </c>
      <c r="FZ132" s="2"/>
      <c r="GA132" s="2" t="s">
        <v>3</v>
      </c>
      <c r="GB132" s="2"/>
      <c r="GC132" s="2"/>
      <c r="GD132" s="2">
        <v>1</v>
      </c>
      <c r="GE132" s="2"/>
      <c r="GF132" s="2">
        <v>-1022264790</v>
      </c>
      <c r="GG132" s="2">
        <v>2</v>
      </c>
      <c r="GH132" s="2">
        <v>1</v>
      </c>
      <c r="GI132" s="2">
        <v>-2</v>
      </c>
      <c r="GJ132" s="2">
        <v>0</v>
      </c>
      <c r="GK132" s="2">
        <v>0</v>
      </c>
      <c r="GL132" s="2">
        <f>ROUND(IF(AND(BH132=3,BI132=3,FS132&lt;&gt;0),P132,0),0)</f>
        <v>0</v>
      </c>
      <c r="GM132" s="2">
        <f>ROUND(O132+X132+Y132,0)+GX132</f>
        <v>2433</v>
      </c>
      <c r="GN132" s="2">
        <f>IF(OR(BI132=0,BI132=1),GM132-GX132,0)</f>
        <v>2433</v>
      </c>
      <c r="GO132" s="2">
        <f>IF(BI132=2,GM132-GX132,0)</f>
        <v>0</v>
      </c>
      <c r="GP132" s="2">
        <f>IF(BI132=4,GM132-GX132,0)</f>
        <v>0</v>
      </c>
      <c r="GQ132" s="2"/>
      <c r="GR132" s="2">
        <v>0</v>
      </c>
      <c r="GS132" s="2">
        <v>3</v>
      </c>
      <c r="GT132" s="2">
        <v>0</v>
      </c>
      <c r="GU132" s="2" t="s">
        <v>3</v>
      </c>
      <c r="GV132" s="2">
        <f>ROUND((GT132),2)</f>
        <v>0</v>
      </c>
      <c r="GW132" s="2">
        <v>1</v>
      </c>
      <c r="GX132" s="2">
        <f>ROUND(HC132*I132,0)</f>
        <v>0</v>
      </c>
      <c r="GY132" s="2"/>
      <c r="GZ132" s="2"/>
      <c r="HA132" s="2">
        <v>0</v>
      </c>
      <c r="HB132" s="2">
        <v>0</v>
      </c>
      <c r="HC132" s="2">
        <f>GV132*GW132</f>
        <v>0</v>
      </c>
      <c r="HD132" s="2"/>
      <c r="HE132" s="2" t="s">
        <v>3</v>
      </c>
      <c r="HF132" s="2" t="s">
        <v>3</v>
      </c>
      <c r="HG132" s="2"/>
      <c r="HH132" s="2"/>
      <c r="HI132" s="2"/>
      <c r="HJ132" s="2"/>
      <c r="HK132" s="2"/>
      <c r="HL132" s="2"/>
      <c r="HM132" s="2" t="s">
        <v>3</v>
      </c>
      <c r="HN132" s="2" t="s">
        <v>3</v>
      </c>
      <c r="HO132" s="2" t="s">
        <v>3</v>
      </c>
      <c r="HP132" s="2" t="s">
        <v>3</v>
      </c>
      <c r="HQ132" s="2" t="s">
        <v>3</v>
      </c>
      <c r="HR132" s="2"/>
      <c r="HS132" s="2">
        <v>0</v>
      </c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>
        <v>0</v>
      </c>
      <c r="IL132" s="2"/>
      <c r="IM132" s="2"/>
      <c r="IN132" s="2"/>
      <c r="IO132" s="2"/>
      <c r="IP132" s="2"/>
      <c r="IQ132" s="2"/>
      <c r="IR132" s="2"/>
      <c r="IS132" s="2"/>
      <c r="IT132" s="2"/>
      <c r="IU132" s="2"/>
    </row>
    <row r="133" spans="1:255" x14ac:dyDescent="0.2">
      <c r="A133" s="2">
        <v>17</v>
      </c>
      <c r="B133" s="2">
        <v>1</v>
      </c>
      <c r="C133" s="2">
        <f>ROW(SmtRes!A72)</f>
        <v>72</v>
      </c>
      <c r="D133" s="2">
        <f>ROW(EtalonRes!A72)</f>
        <v>72</v>
      </c>
      <c r="E133" s="2" t="s">
        <v>47</v>
      </c>
      <c r="F133" s="2" t="s">
        <v>216</v>
      </c>
      <c r="G133" s="2" t="s">
        <v>217</v>
      </c>
      <c r="H133" s="2" t="s">
        <v>39</v>
      </c>
      <c r="I133" s="2">
        <v>1</v>
      </c>
      <c r="J133" s="2">
        <v>0</v>
      </c>
      <c r="K133" s="2">
        <v>1</v>
      </c>
      <c r="L133" s="2"/>
      <c r="M133" s="2"/>
      <c r="N133" s="2"/>
      <c r="O133" s="2">
        <f>ROUND(CP133,0)</f>
        <v>641</v>
      </c>
      <c r="P133" s="2">
        <f>ROUND(CQ133*I133,0)</f>
        <v>0</v>
      </c>
      <c r="Q133" s="2">
        <f>ROUND(CR133*I133,0)</f>
        <v>370</v>
      </c>
      <c r="R133" s="2">
        <f>ROUND(CS133*I133,0)</f>
        <v>0</v>
      </c>
      <c r="S133" s="2">
        <f>ROUND(CT133*I133,0)</f>
        <v>271</v>
      </c>
      <c r="T133" s="2">
        <f>ROUND(CU133*I133,0)</f>
        <v>0</v>
      </c>
      <c r="U133" s="2">
        <f>CV133*I133</f>
        <v>1.32</v>
      </c>
      <c r="V133" s="2">
        <f>CW133*I133</f>
        <v>0</v>
      </c>
      <c r="W133" s="2">
        <f>ROUND(CX133*I133,0)</f>
        <v>0</v>
      </c>
      <c r="X133" s="2">
        <f t="shared" si="42"/>
        <v>534</v>
      </c>
      <c r="Y133" s="2">
        <f t="shared" si="42"/>
        <v>163</v>
      </c>
      <c r="Z133" s="2"/>
      <c r="AA133" s="2">
        <v>64044930</v>
      </c>
      <c r="AB133" s="2">
        <f>ROUND((AC133+AD133+AF133),2)</f>
        <v>641.09</v>
      </c>
      <c r="AC133" s="2">
        <f>ROUND((ES133),2)</f>
        <v>0</v>
      </c>
      <c r="AD133" s="2">
        <f>ROUND((((ET133)-(EU133))+AE133),2)</f>
        <v>370.19</v>
      </c>
      <c r="AE133" s="2">
        <f t="shared" si="43"/>
        <v>0</v>
      </c>
      <c r="AF133" s="2">
        <f t="shared" si="43"/>
        <v>270.89999999999998</v>
      </c>
      <c r="AG133" s="2">
        <f>ROUND((AP133),2)</f>
        <v>0</v>
      </c>
      <c r="AH133" s="2">
        <f t="shared" si="44"/>
        <v>1.32</v>
      </c>
      <c r="AI133" s="2">
        <f t="shared" si="44"/>
        <v>0</v>
      </c>
      <c r="AJ133" s="2">
        <f>(AS133)</f>
        <v>0</v>
      </c>
      <c r="AK133" s="2">
        <v>641.09</v>
      </c>
      <c r="AL133" s="2">
        <v>0</v>
      </c>
      <c r="AM133" s="2">
        <v>370.19</v>
      </c>
      <c r="AN133" s="2">
        <v>0</v>
      </c>
      <c r="AO133" s="2">
        <v>270.89999999999998</v>
      </c>
      <c r="AP133" s="2">
        <v>0</v>
      </c>
      <c r="AQ133" s="2">
        <v>1.32</v>
      </c>
      <c r="AR133" s="2">
        <v>0</v>
      </c>
      <c r="AS133" s="2">
        <v>0</v>
      </c>
      <c r="AT133" s="2">
        <v>197</v>
      </c>
      <c r="AU133" s="2">
        <v>60</v>
      </c>
      <c r="AV133" s="2">
        <v>1</v>
      </c>
      <c r="AW133" s="2">
        <v>1</v>
      </c>
      <c r="AX133" s="2"/>
      <c r="AY133" s="2"/>
      <c r="AZ133" s="2">
        <v>1</v>
      </c>
      <c r="BA133" s="2">
        <v>1</v>
      </c>
      <c r="BB133" s="2">
        <v>1</v>
      </c>
      <c r="BC133" s="2">
        <v>1</v>
      </c>
      <c r="BD133" s="2" t="s">
        <v>3</v>
      </c>
      <c r="BE133" s="2" t="s">
        <v>3</v>
      </c>
      <c r="BF133" s="2" t="s">
        <v>3</v>
      </c>
      <c r="BG133" s="2" t="s">
        <v>3</v>
      </c>
      <c r="BH133" s="2">
        <v>0</v>
      </c>
      <c r="BI133" s="2">
        <v>1</v>
      </c>
      <c r="BJ133" s="2" t="s">
        <v>218</v>
      </c>
      <c r="BK133" s="2"/>
      <c r="BL133" s="2"/>
      <c r="BM133" s="2">
        <v>350011</v>
      </c>
      <c r="BN133" s="2">
        <v>0</v>
      </c>
      <c r="BO133" s="2" t="s">
        <v>3</v>
      </c>
      <c r="BP133" s="2">
        <v>0</v>
      </c>
      <c r="BQ133" s="2">
        <v>1</v>
      </c>
      <c r="BR133" s="2">
        <v>0</v>
      </c>
      <c r="BS133" s="2">
        <v>1</v>
      </c>
      <c r="BT133" s="2">
        <v>1</v>
      </c>
      <c r="BU133" s="2">
        <v>1</v>
      </c>
      <c r="BV133" s="2">
        <v>1</v>
      </c>
      <c r="BW133" s="2">
        <v>1</v>
      </c>
      <c r="BX133" s="2">
        <v>1</v>
      </c>
      <c r="BY133" s="2" t="s">
        <v>3</v>
      </c>
      <c r="BZ133" s="2">
        <v>197</v>
      </c>
      <c r="CA133" s="2">
        <v>60</v>
      </c>
      <c r="CB133" s="2" t="s">
        <v>3</v>
      </c>
      <c r="CC133" s="2"/>
      <c r="CD133" s="2"/>
      <c r="CE133" s="2">
        <v>0</v>
      </c>
      <c r="CF133" s="2">
        <v>0</v>
      </c>
      <c r="CG133" s="2">
        <v>0</v>
      </c>
      <c r="CH133" s="2"/>
      <c r="CI133" s="2"/>
      <c r="CJ133" s="2"/>
      <c r="CK133" s="2"/>
      <c r="CL133" s="2"/>
      <c r="CM133" s="2">
        <v>0</v>
      </c>
      <c r="CN133" s="2" t="s">
        <v>3</v>
      </c>
      <c r="CO133" s="2">
        <v>0</v>
      </c>
      <c r="CP133" s="2">
        <f>(P133+Q133+S133)</f>
        <v>641</v>
      </c>
      <c r="CQ133" s="2">
        <f>AC133*BC133</f>
        <v>0</v>
      </c>
      <c r="CR133" s="2">
        <f>AD133*BB133</f>
        <v>370.19</v>
      </c>
      <c r="CS133" s="2">
        <f>AE133*BS133</f>
        <v>0</v>
      </c>
      <c r="CT133" s="2">
        <f>AF133*BA133</f>
        <v>270.89999999999998</v>
      </c>
      <c r="CU133" s="2">
        <f t="shared" si="45"/>
        <v>0</v>
      </c>
      <c r="CV133" s="2">
        <f t="shared" si="45"/>
        <v>1.32</v>
      </c>
      <c r="CW133" s="2">
        <f t="shared" si="45"/>
        <v>0</v>
      </c>
      <c r="CX133" s="2">
        <f t="shared" si="45"/>
        <v>0</v>
      </c>
      <c r="CY133" s="2">
        <f>(((S133+R133)*AT133)/100)</f>
        <v>533.87</v>
      </c>
      <c r="CZ133" s="2">
        <f>(((S133+R133)*AU133)/100)</f>
        <v>162.6</v>
      </c>
      <c r="DA133" s="2"/>
      <c r="DB133" s="2"/>
      <c r="DC133" s="2" t="s">
        <v>3</v>
      </c>
      <c r="DD133" s="2" t="s">
        <v>3</v>
      </c>
      <c r="DE133" s="2" t="s">
        <v>3</v>
      </c>
      <c r="DF133" s="2" t="s">
        <v>3</v>
      </c>
      <c r="DG133" s="2" t="s">
        <v>3</v>
      </c>
      <c r="DH133" s="2" t="s">
        <v>3</v>
      </c>
      <c r="DI133" s="2" t="s">
        <v>3</v>
      </c>
      <c r="DJ133" s="2" t="s">
        <v>3</v>
      </c>
      <c r="DK133" s="2" t="s">
        <v>3</v>
      </c>
      <c r="DL133" s="2" t="s">
        <v>3</v>
      </c>
      <c r="DM133" s="2" t="s">
        <v>3</v>
      </c>
      <c r="DN133" s="2">
        <v>0</v>
      </c>
      <c r="DO133" s="2">
        <v>0</v>
      </c>
      <c r="DP133" s="2">
        <v>1</v>
      </c>
      <c r="DQ133" s="2">
        <v>1</v>
      </c>
      <c r="DR133" s="2"/>
      <c r="DS133" s="2"/>
      <c r="DT133" s="2"/>
      <c r="DU133" s="2">
        <v>1013</v>
      </c>
      <c r="DV133" s="2" t="s">
        <v>39</v>
      </c>
      <c r="DW133" s="2" t="s">
        <v>39</v>
      </c>
      <c r="DX133" s="2">
        <v>1</v>
      </c>
      <c r="DY133" s="2"/>
      <c r="DZ133" s="2" t="s">
        <v>3</v>
      </c>
      <c r="EA133" s="2" t="s">
        <v>3</v>
      </c>
      <c r="EB133" s="2" t="s">
        <v>3</v>
      </c>
      <c r="EC133" s="2" t="s">
        <v>3</v>
      </c>
      <c r="ED133" s="2"/>
      <c r="EE133" s="2">
        <v>58502743</v>
      </c>
      <c r="EF133" s="2">
        <v>1</v>
      </c>
      <c r="EG133" s="2" t="s">
        <v>20</v>
      </c>
      <c r="EH133" s="2">
        <v>0</v>
      </c>
      <c r="EI133" s="2" t="s">
        <v>3</v>
      </c>
      <c r="EJ133" s="2">
        <v>1</v>
      </c>
      <c r="EK133" s="2">
        <v>350011</v>
      </c>
      <c r="EL133" s="2" t="s">
        <v>21</v>
      </c>
      <c r="EM133" s="2" t="s">
        <v>22</v>
      </c>
      <c r="EN133" s="2"/>
      <c r="EO133" s="2" t="s">
        <v>3</v>
      </c>
      <c r="EP133" s="2"/>
      <c r="EQ133" s="2">
        <v>0</v>
      </c>
      <c r="ER133" s="2">
        <v>641.09</v>
      </c>
      <c r="ES133" s="2">
        <v>0</v>
      </c>
      <c r="ET133" s="2">
        <v>370.19</v>
      </c>
      <c r="EU133" s="2">
        <v>0</v>
      </c>
      <c r="EV133" s="2">
        <v>270.89999999999998</v>
      </c>
      <c r="EW133" s="2">
        <v>1.32</v>
      </c>
      <c r="EX133" s="2">
        <v>0</v>
      </c>
      <c r="EY133" s="2">
        <v>0</v>
      </c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>
        <v>0</v>
      </c>
      <c r="FR133" s="2">
        <v>0</v>
      </c>
      <c r="FS133" s="2">
        <v>0</v>
      </c>
      <c r="FT133" s="2"/>
      <c r="FU133" s="2"/>
      <c r="FV133" s="2"/>
      <c r="FW133" s="2"/>
      <c r="FX133" s="2">
        <v>197</v>
      </c>
      <c r="FY133" s="2">
        <v>60</v>
      </c>
      <c r="FZ133" s="2"/>
      <c r="GA133" s="2" t="s">
        <v>3</v>
      </c>
      <c r="GB133" s="2"/>
      <c r="GC133" s="2"/>
      <c r="GD133" s="2">
        <v>1</v>
      </c>
      <c r="GE133" s="2"/>
      <c r="GF133" s="2">
        <v>711536733</v>
      </c>
      <c r="GG133" s="2">
        <v>2</v>
      </c>
      <c r="GH133" s="2">
        <v>1</v>
      </c>
      <c r="GI133" s="2">
        <v>-2</v>
      </c>
      <c r="GJ133" s="2">
        <v>0</v>
      </c>
      <c r="GK133" s="2">
        <v>0</v>
      </c>
      <c r="GL133" s="2">
        <f>ROUND(IF(AND(BH133=3,BI133=3,FS133&lt;&gt;0),P133,0),0)</f>
        <v>0</v>
      </c>
      <c r="GM133" s="2">
        <f>ROUND(O133+X133+Y133,0)+GX133</f>
        <v>1338</v>
      </c>
      <c r="GN133" s="2">
        <f>IF(OR(BI133=0,BI133=1),GM133-GX133,0)</f>
        <v>1338</v>
      </c>
      <c r="GO133" s="2">
        <f>IF(BI133=2,GM133-GX133,0)</f>
        <v>0</v>
      </c>
      <c r="GP133" s="2">
        <f>IF(BI133=4,GM133-GX133,0)</f>
        <v>0</v>
      </c>
      <c r="GQ133" s="2"/>
      <c r="GR133" s="2">
        <v>0</v>
      </c>
      <c r="GS133" s="2">
        <v>3</v>
      </c>
      <c r="GT133" s="2">
        <v>0</v>
      </c>
      <c r="GU133" s="2" t="s">
        <v>3</v>
      </c>
      <c r="GV133" s="2">
        <f>ROUND((GT133),2)</f>
        <v>0</v>
      </c>
      <c r="GW133" s="2">
        <v>1</v>
      </c>
      <c r="GX133" s="2">
        <f>ROUND(HC133*I133,0)</f>
        <v>0</v>
      </c>
      <c r="GY133" s="2"/>
      <c r="GZ133" s="2"/>
      <c r="HA133" s="2">
        <v>0</v>
      </c>
      <c r="HB133" s="2">
        <v>0</v>
      </c>
      <c r="HC133" s="2">
        <f>GV133*GW133</f>
        <v>0</v>
      </c>
      <c r="HD133" s="2"/>
      <c r="HE133" s="2" t="s">
        <v>3</v>
      </c>
      <c r="HF133" s="2" t="s">
        <v>3</v>
      </c>
      <c r="HG133" s="2"/>
      <c r="HH133" s="2"/>
      <c r="HI133" s="2"/>
      <c r="HJ133" s="2"/>
      <c r="HK133" s="2"/>
      <c r="HL133" s="2"/>
      <c r="HM133" s="2" t="s">
        <v>3</v>
      </c>
      <c r="HN133" s="2" t="s">
        <v>3</v>
      </c>
      <c r="HO133" s="2" t="s">
        <v>3</v>
      </c>
      <c r="HP133" s="2" t="s">
        <v>3</v>
      </c>
      <c r="HQ133" s="2" t="s">
        <v>3</v>
      </c>
      <c r="HR133" s="2"/>
      <c r="HS133" s="2">
        <v>0</v>
      </c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>
        <v>0</v>
      </c>
      <c r="IL133" s="2"/>
      <c r="IM133" s="2"/>
      <c r="IN133" s="2"/>
      <c r="IO133" s="2"/>
      <c r="IP133" s="2"/>
      <c r="IQ133" s="2"/>
      <c r="IR133" s="2"/>
      <c r="IS133" s="2"/>
      <c r="IT133" s="2"/>
      <c r="IU133" s="2"/>
    </row>
    <row r="135" spans="1:255" x14ac:dyDescent="0.2">
      <c r="A135" s="3">
        <v>51</v>
      </c>
      <c r="B135" s="3">
        <f>B120</f>
        <v>1</v>
      </c>
      <c r="C135" s="3">
        <f>A120</f>
        <v>4</v>
      </c>
      <c r="D135" s="3">
        <f>ROW(A120)</f>
        <v>120</v>
      </c>
      <c r="E135" s="3"/>
      <c r="F135" s="3" t="str">
        <f>IF(F120&lt;&gt;"",F120,"")</f>
        <v>Новый раздел</v>
      </c>
      <c r="G135" s="3" t="str">
        <f>IF(G120&lt;&gt;"",G120,"")</f>
        <v>КЛ 0,4 кВ</v>
      </c>
      <c r="H135" s="3">
        <v>0</v>
      </c>
      <c r="I135" s="3"/>
      <c r="J135" s="3"/>
      <c r="K135" s="3"/>
      <c r="L135" s="3"/>
      <c r="M135" s="3"/>
      <c r="N135" s="3"/>
      <c r="O135" s="3">
        <f t="shared" ref="O135:T135" si="46">ROUND(AB135,0)</f>
        <v>6270</v>
      </c>
      <c r="P135" s="3">
        <f t="shared" si="46"/>
        <v>0</v>
      </c>
      <c r="Q135" s="3">
        <f t="shared" si="46"/>
        <v>2985</v>
      </c>
      <c r="R135" s="3">
        <f t="shared" si="46"/>
        <v>0</v>
      </c>
      <c r="S135" s="3">
        <f t="shared" si="46"/>
        <v>3285</v>
      </c>
      <c r="T135" s="3">
        <f t="shared" si="46"/>
        <v>0</v>
      </c>
      <c r="U135" s="3">
        <f>AH135</f>
        <v>15.74</v>
      </c>
      <c r="V135" s="3">
        <f>AI135</f>
        <v>0</v>
      </c>
      <c r="W135" s="3">
        <f>ROUND(AJ135,0)</f>
        <v>0</v>
      </c>
      <c r="X135" s="3">
        <f>ROUND(AK135,0)</f>
        <v>6472</v>
      </c>
      <c r="Y135" s="3">
        <f>ROUND(AL135,0)</f>
        <v>1972</v>
      </c>
      <c r="Z135" s="3"/>
      <c r="AA135" s="3"/>
      <c r="AB135" s="3">
        <f>ROUND(SUMIF(AA124:AA133,"=64044930",O124:O133),0)</f>
        <v>6270</v>
      </c>
      <c r="AC135" s="3">
        <f>ROUND(SUMIF(AA124:AA133,"=64044930",P124:P133),0)</f>
        <v>0</v>
      </c>
      <c r="AD135" s="3">
        <f>ROUND(SUMIF(AA124:AA133,"=64044930",Q124:Q133),0)</f>
        <v>2985</v>
      </c>
      <c r="AE135" s="3">
        <f>ROUND(SUMIF(AA124:AA133,"=64044930",R124:R133),0)</f>
        <v>0</v>
      </c>
      <c r="AF135" s="3">
        <f>ROUND(SUMIF(AA124:AA133,"=64044930",S124:S133),0)</f>
        <v>3285</v>
      </c>
      <c r="AG135" s="3">
        <f>ROUND(SUMIF(AA124:AA133,"=64044930",T124:T133),0)</f>
        <v>0</v>
      </c>
      <c r="AH135" s="3">
        <f>SUMIF(AA124:AA133,"=64044930",U124:U133)</f>
        <v>15.74</v>
      </c>
      <c r="AI135" s="3">
        <f>SUMIF(AA124:AA133,"=64044930",V124:V133)</f>
        <v>0</v>
      </c>
      <c r="AJ135" s="3">
        <f>ROUND(SUMIF(AA124:AA133,"=64044930",W124:W133),0)</f>
        <v>0</v>
      </c>
      <c r="AK135" s="3">
        <f>ROUND(SUMIF(AA124:AA133,"=64044930",X124:X133),0)</f>
        <v>6472</v>
      </c>
      <c r="AL135" s="3">
        <f>ROUND(SUMIF(AA124:AA133,"=64044930",Y124:Y133),0)</f>
        <v>1972</v>
      </c>
      <c r="AM135" s="3"/>
      <c r="AN135" s="3"/>
      <c r="AO135" s="3">
        <f t="shared" ref="AO135:BD135" si="47">ROUND(BX135,0)</f>
        <v>0</v>
      </c>
      <c r="AP135" s="3">
        <f t="shared" si="47"/>
        <v>0</v>
      </c>
      <c r="AQ135" s="3">
        <f t="shared" si="47"/>
        <v>0</v>
      </c>
      <c r="AR135" s="3">
        <f t="shared" si="47"/>
        <v>14714</v>
      </c>
      <c r="AS135" s="3">
        <f t="shared" si="47"/>
        <v>14714</v>
      </c>
      <c r="AT135" s="3">
        <f t="shared" si="47"/>
        <v>0</v>
      </c>
      <c r="AU135" s="3">
        <f t="shared" si="47"/>
        <v>0</v>
      </c>
      <c r="AV135" s="3">
        <f t="shared" si="47"/>
        <v>0</v>
      </c>
      <c r="AW135" s="3">
        <f t="shared" si="47"/>
        <v>0</v>
      </c>
      <c r="AX135" s="3">
        <f t="shared" si="47"/>
        <v>0</v>
      </c>
      <c r="AY135" s="3">
        <f t="shared" si="47"/>
        <v>0</v>
      </c>
      <c r="AZ135" s="3">
        <f t="shared" si="47"/>
        <v>0</v>
      </c>
      <c r="BA135" s="3">
        <f t="shared" si="47"/>
        <v>0</v>
      </c>
      <c r="BB135" s="3">
        <f t="shared" si="47"/>
        <v>0</v>
      </c>
      <c r="BC135" s="3">
        <f t="shared" si="47"/>
        <v>0</v>
      </c>
      <c r="BD135" s="3">
        <f t="shared" si="47"/>
        <v>0</v>
      </c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>
        <f>ROUND(SUMIF(AA124:AA133,"=64044930",FQ124:FQ133),0)</f>
        <v>0</v>
      </c>
      <c r="BY135" s="3">
        <f>ROUND(SUMIF(AA124:AA133,"=64044930",FR124:FR133),0)</f>
        <v>0</v>
      </c>
      <c r="BZ135" s="3">
        <f>ROUND(SUMIF(AA124:AA133,"=64044930",GL124:GL133),0)</f>
        <v>0</v>
      </c>
      <c r="CA135" s="3">
        <f>ROUND(SUMIF(AA124:AA133,"=64044930",GM124:GM133),0)</f>
        <v>14714</v>
      </c>
      <c r="CB135" s="3">
        <f>ROUND(SUMIF(AA124:AA133,"=64044930",GN124:GN133),0)</f>
        <v>14714</v>
      </c>
      <c r="CC135" s="3">
        <f>ROUND(SUMIF(AA124:AA133,"=64044930",GO124:GO133),0)</f>
        <v>0</v>
      </c>
      <c r="CD135" s="3">
        <f>ROUND(SUMIF(AA124:AA133,"=64044930",GP124:GP133),0)</f>
        <v>0</v>
      </c>
      <c r="CE135" s="3">
        <f>AC135-BX135</f>
        <v>0</v>
      </c>
      <c r="CF135" s="3">
        <f>AC135-BY135</f>
        <v>0</v>
      </c>
      <c r="CG135" s="3">
        <f>BX135-BZ135</f>
        <v>0</v>
      </c>
      <c r="CH135" s="3">
        <f>AC135-BX135-BY135+BZ135</f>
        <v>0</v>
      </c>
      <c r="CI135" s="3">
        <f>BY135-BZ135</f>
        <v>0</v>
      </c>
      <c r="CJ135" s="3">
        <f>ROUND(SUMIF(AA124:AA133,"=64044930",GX124:GX133),0)</f>
        <v>0</v>
      </c>
      <c r="CK135" s="3">
        <f>ROUND(SUMIF(AA124:AA133,"=64044930",GY124:GY133),0)</f>
        <v>0</v>
      </c>
      <c r="CL135" s="3">
        <f>ROUND(SUMIF(AA124:AA133,"=64044930",GZ124:GZ133),0)</f>
        <v>0</v>
      </c>
      <c r="CM135" s="3">
        <f>ROUND(SUMIF(AA124:AA133,"=64044930",HD124:HD133),0)</f>
        <v>0</v>
      </c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4"/>
      <c r="DH135" s="4"/>
      <c r="DI135" s="4"/>
      <c r="DJ135" s="4"/>
      <c r="DK135" s="4"/>
      <c r="DL135" s="4"/>
      <c r="DM135" s="4"/>
      <c r="DN135" s="4"/>
      <c r="DO135" s="4"/>
      <c r="DP135" s="4"/>
      <c r="DQ135" s="4"/>
      <c r="DR135" s="4"/>
      <c r="DS135" s="4"/>
      <c r="DT135" s="4"/>
      <c r="DU135" s="4"/>
      <c r="DV135" s="4"/>
      <c r="DW135" s="4"/>
      <c r="DX135" s="4"/>
      <c r="DY135" s="4"/>
      <c r="DZ135" s="4"/>
      <c r="EA135" s="4"/>
      <c r="EB135" s="4"/>
      <c r="EC135" s="4"/>
      <c r="ED135" s="4"/>
      <c r="EE135" s="4"/>
      <c r="EF135" s="4"/>
      <c r="EG135" s="4"/>
      <c r="EH135" s="4"/>
      <c r="EI135" s="4"/>
      <c r="EJ135" s="4"/>
      <c r="EK135" s="4"/>
      <c r="EL135" s="4"/>
      <c r="EM135" s="4"/>
      <c r="EN135" s="4"/>
      <c r="EO135" s="4"/>
      <c r="EP135" s="4"/>
      <c r="EQ135" s="4"/>
      <c r="ER135" s="4"/>
      <c r="ES135" s="4"/>
      <c r="ET135" s="4"/>
      <c r="EU135" s="4"/>
      <c r="EV135" s="4"/>
      <c r="EW135" s="4"/>
      <c r="EX135" s="4"/>
      <c r="EY135" s="4"/>
      <c r="EZ135" s="4"/>
      <c r="FA135" s="4"/>
      <c r="FB135" s="4"/>
      <c r="FC135" s="4"/>
      <c r="FD135" s="4"/>
      <c r="FE135" s="4"/>
      <c r="FF135" s="4"/>
      <c r="FG135" s="4"/>
      <c r="FH135" s="4"/>
      <c r="FI135" s="4"/>
      <c r="FJ135" s="4"/>
      <c r="FK135" s="4"/>
      <c r="FL135" s="4"/>
      <c r="FM135" s="4"/>
      <c r="FN135" s="4"/>
      <c r="FO135" s="4"/>
      <c r="FP135" s="4"/>
      <c r="FQ135" s="4"/>
      <c r="FR135" s="4"/>
      <c r="FS135" s="4"/>
      <c r="FT135" s="4"/>
      <c r="FU135" s="4"/>
      <c r="FV135" s="4"/>
      <c r="FW135" s="4"/>
      <c r="FX135" s="4"/>
      <c r="FY135" s="4"/>
      <c r="FZ135" s="4"/>
      <c r="GA135" s="4"/>
      <c r="GB135" s="4"/>
      <c r="GC135" s="4"/>
      <c r="GD135" s="4"/>
      <c r="GE135" s="4"/>
      <c r="GF135" s="4"/>
      <c r="GG135" s="4"/>
      <c r="GH135" s="4"/>
      <c r="GI135" s="4"/>
      <c r="GJ135" s="4"/>
      <c r="GK135" s="4"/>
      <c r="GL135" s="4"/>
      <c r="GM135" s="4"/>
      <c r="GN135" s="4"/>
      <c r="GO135" s="4"/>
      <c r="GP135" s="4"/>
      <c r="GQ135" s="4"/>
      <c r="GR135" s="4"/>
      <c r="GS135" s="4"/>
      <c r="GT135" s="4"/>
      <c r="GU135" s="4"/>
      <c r="GV135" s="4"/>
      <c r="GW135" s="4"/>
      <c r="GX135" s="4">
        <v>0</v>
      </c>
    </row>
    <row r="137" spans="1:255" x14ac:dyDescent="0.2">
      <c r="A137" s="5">
        <v>50</v>
      </c>
      <c r="B137" s="5">
        <v>0</v>
      </c>
      <c r="C137" s="5">
        <v>0</v>
      </c>
      <c r="D137" s="5">
        <v>1</v>
      </c>
      <c r="E137" s="5">
        <v>201</v>
      </c>
      <c r="F137" s="5">
        <f>ROUND(Source!O135,O137)</f>
        <v>6270</v>
      </c>
      <c r="G137" s="5" t="s">
        <v>51</v>
      </c>
      <c r="H137" s="5" t="s">
        <v>52</v>
      </c>
      <c r="I137" s="5"/>
      <c r="J137" s="5"/>
      <c r="K137" s="5">
        <v>201</v>
      </c>
      <c r="L137" s="5">
        <v>1</v>
      </c>
      <c r="M137" s="5">
        <v>3</v>
      </c>
      <c r="N137" s="5" t="s">
        <v>3</v>
      </c>
      <c r="O137" s="5">
        <v>0</v>
      </c>
      <c r="P137" s="5"/>
      <c r="Q137" s="5"/>
      <c r="R137" s="5"/>
      <c r="S137" s="5"/>
      <c r="T137" s="5"/>
      <c r="U137" s="5"/>
      <c r="V137" s="5"/>
      <c r="W137" s="5">
        <v>6270</v>
      </c>
      <c r="X137" s="5">
        <v>1</v>
      </c>
      <c r="Y137" s="5">
        <v>6270</v>
      </c>
      <c r="Z137" s="5"/>
      <c r="AA137" s="5"/>
      <c r="AB137" s="5"/>
    </row>
    <row r="138" spans="1:255" x14ac:dyDescent="0.2">
      <c r="A138" s="5">
        <v>50</v>
      </c>
      <c r="B138" s="5">
        <v>0</v>
      </c>
      <c r="C138" s="5">
        <v>0</v>
      </c>
      <c r="D138" s="5">
        <v>1</v>
      </c>
      <c r="E138" s="5">
        <v>202</v>
      </c>
      <c r="F138" s="5">
        <f>ROUND(Source!P135,O138)</f>
        <v>0</v>
      </c>
      <c r="G138" s="5" t="s">
        <v>53</v>
      </c>
      <c r="H138" s="5" t="s">
        <v>54</v>
      </c>
      <c r="I138" s="5"/>
      <c r="J138" s="5"/>
      <c r="K138" s="5">
        <v>202</v>
      </c>
      <c r="L138" s="5">
        <v>2</v>
      </c>
      <c r="M138" s="5">
        <v>3</v>
      </c>
      <c r="N138" s="5" t="s">
        <v>3</v>
      </c>
      <c r="O138" s="5">
        <v>0</v>
      </c>
      <c r="P138" s="5"/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/>
      <c r="AA138" s="5"/>
      <c r="AB138" s="5"/>
    </row>
    <row r="139" spans="1:255" x14ac:dyDescent="0.2">
      <c r="A139" s="5">
        <v>50</v>
      </c>
      <c r="B139" s="5">
        <v>0</v>
      </c>
      <c r="C139" s="5">
        <v>0</v>
      </c>
      <c r="D139" s="5">
        <v>1</v>
      </c>
      <c r="E139" s="5">
        <v>222</v>
      </c>
      <c r="F139" s="5">
        <f>ROUND(Source!AO135,O139)</f>
        <v>0</v>
      </c>
      <c r="G139" s="5" t="s">
        <v>55</v>
      </c>
      <c r="H139" s="5" t="s">
        <v>56</v>
      </c>
      <c r="I139" s="5"/>
      <c r="J139" s="5"/>
      <c r="K139" s="5">
        <v>222</v>
      </c>
      <c r="L139" s="5">
        <v>3</v>
      </c>
      <c r="M139" s="5">
        <v>3</v>
      </c>
      <c r="N139" s="5" t="s">
        <v>3</v>
      </c>
      <c r="O139" s="5">
        <v>0</v>
      </c>
      <c r="P139" s="5"/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/>
      <c r="AA139" s="5"/>
      <c r="AB139" s="5"/>
    </row>
    <row r="140" spans="1:255" x14ac:dyDescent="0.2">
      <c r="A140" s="5">
        <v>50</v>
      </c>
      <c r="B140" s="5">
        <v>0</v>
      </c>
      <c r="C140" s="5">
        <v>0</v>
      </c>
      <c r="D140" s="5">
        <v>1</v>
      </c>
      <c r="E140" s="5">
        <v>225</v>
      </c>
      <c r="F140" s="5">
        <f>ROUND(Source!AV135,O140)</f>
        <v>0</v>
      </c>
      <c r="G140" s="5" t="s">
        <v>57</v>
      </c>
      <c r="H140" s="5" t="s">
        <v>58</v>
      </c>
      <c r="I140" s="5"/>
      <c r="J140" s="5"/>
      <c r="K140" s="5">
        <v>225</v>
      </c>
      <c r="L140" s="5">
        <v>4</v>
      </c>
      <c r="M140" s="5">
        <v>3</v>
      </c>
      <c r="N140" s="5" t="s">
        <v>3</v>
      </c>
      <c r="O140" s="5">
        <v>0</v>
      </c>
      <c r="P140" s="5"/>
      <c r="Q140" s="5"/>
      <c r="R140" s="5"/>
      <c r="S140" s="5"/>
      <c r="T140" s="5"/>
      <c r="U140" s="5"/>
      <c r="V140" s="5"/>
      <c r="W140" s="5">
        <v>0</v>
      </c>
      <c r="X140" s="5">
        <v>1</v>
      </c>
      <c r="Y140" s="5">
        <v>0</v>
      </c>
      <c r="Z140" s="5"/>
      <c r="AA140" s="5"/>
      <c r="AB140" s="5"/>
    </row>
    <row r="141" spans="1:255" x14ac:dyDescent="0.2">
      <c r="A141" s="5">
        <v>50</v>
      </c>
      <c r="B141" s="5">
        <v>0</v>
      </c>
      <c r="C141" s="5">
        <v>0</v>
      </c>
      <c r="D141" s="5">
        <v>1</v>
      </c>
      <c r="E141" s="5">
        <v>226</v>
      </c>
      <c r="F141" s="5">
        <f>ROUND(Source!AW135,O141)</f>
        <v>0</v>
      </c>
      <c r="G141" s="5" t="s">
        <v>59</v>
      </c>
      <c r="H141" s="5" t="s">
        <v>60</v>
      </c>
      <c r="I141" s="5"/>
      <c r="J141" s="5"/>
      <c r="K141" s="5">
        <v>226</v>
      </c>
      <c r="L141" s="5">
        <v>5</v>
      </c>
      <c r="M141" s="5">
        <v>3</v>
      </c>
      <c r="N141" s="5" t="s">
        <v>3</v>
      </c>
      <c r="O141" s="5">
        <v>0</v>
      </c>
      <c r="P141" s="5"/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/>
      <c r="AA141" s="5"/>
      <c r="AB141" s="5"/>
    </row>
    <row r="142" spans="1:255" x14ac:dyDescent="0.2">
      <c r="A142" s="5">
        <v>50</v>
      </c>
      <c r="B142" s="5">
        <v>0</v>
      </c>
      <c r="C142" s="5">
        <v>0</v>
      </c>
      <c r="D142" s="5">
        <v>1</v>
      </c>
      <c r="E142" s="5">
        <v>227</v>
      </c>
      <c r="F142" s="5">
        <f>ROUND(Source!AX135,O142)</f>
        <v>0</v>
      </c>
      <c r="G142" s="5" t="s">
        <v>61</v>
      </c>
      <c r="H142" s="5" t="s">
        <v>62</v>
      </c>
      <c r="I142" s="5"/>
      <c r="J142" s="5"/>
      <c r="K142" s="5">
        <v>227</v>
      </c>
      <c r="L142" s="5">
        <v>6</v>
      </c>
      <c r="M142" s="5">
        <v>3</v>
      </c>
      <c r="N142" s="5" t="s">
        <v>3</v>
      </c>
      <c r="O142" s="5">
        <v>0</v>
      </c>
      <c r="P142" s="5"/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/>
      <c r="AA142" s="5"/>
      <c r="AB142" s="5"/>
    </row>
    <row r="143" spans="1:255" x14ac:dyDescent="0.2">
      <c r="A143" s="5">
        <v>50</v>
      </c>
      <c r="B143" s="5">
        <v>0</v>
      </c>
      <c r="C143" s="5">
        <v>0</v>
      </c>
      <c r="D143" s="5">
        <v>1</v>
      </c>
      <c r="E143" s="5">
        <v>228</v>
      </c>
      <c r="F143" s="5">
        <f>ROUND(Source!AY135,O143)</f>
        <v>0</v>
      </c>
      <c r="G143" s="5" t="s">
        <v>63</v>
      </c>
      <c r="H143" s="5" t="s">
        <v>64</v>
      </c>
      <c r="I143" s="5"/>
      <c r="J143" s="5"/>
      <c r="K143" s="5">
        <v>228</v>
      </c>
      <c r="L143" s="5">
        <v>7</v>
      </c>
      <c r="M143" s="5">
        <v>3</v>
      </c>
      <c r="N143" s="5" t="s">
        <v>3</v>
      </c>
      <c r="O143" s="5">
        <v>0</v>
      </c>
      <c r="P143" s="5"/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/>
      <c r="AA143" s="5"/>
      <c r="AB143" s="5"/>
    </row>
    <row r="144" spans="1:255" x14ac:dyDescent="0.2">
      <c r="A144" s="5">
        <v>50</v>
      </c>
      <c r="B144" s="5">
        <v>0</v>
      </c>
      <c r="C144" s="5">
        <v>0</v>
      </c>
      <c r="D144" s="5">
        <v>1</v>
      </c>
      <c r="E144" s="5">
        <v>216</v>
      </c>
      <c r="F144" s="5">
        <f>ROUND(Source!AP135,O144)</f>
        <v>0</v>
      </c>
      <c r="G144" s="5" t="s">
        <v>65</v>
      </c>
      <c r="H144" s="5" t="s">
        <v>66</v>
      </c>
      <c r="I144" s="5"/>
      <c r="J144" s="5"/>
      <c r="K144" s="5">
        <v>216</v>
      </c>
      <c r="L144" s="5">
        <v>8</v>
      </c>
      <c r="M144" s="5">
        <v>3</v>
      </c>
      <c r="N144" s="5" t="s">
        <v>3</v>
      </c>
      <c r="O144" s="5">
        <v>0</v>
      </c>
      <c r="P144" s="5"/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/>
      <c r="AA144" s="5"/>
      <c r="AB144" s="5"/>
    </row>
    <row r="145" spans="1:28" x14ac:dyDescent="0.2">
      <c r="A145" s="5">
        <v>50</v>
      </c>
      <c r="B145" s="5">
        <v>0</v>
      </c>
      <c r="C145" s="5">
        <v>0</v>
      </c>
      <c r="D145" s="5">
        <v>1</v>
      </c>
      <c r="E145" s="5">
        <v>223</v>
      </c>
      <c r="F145" s="5">
        <f>ROUND(Source!AQ135,O145)</f>
        <v>0</v>
      </c>
      <c r="G145" s="5" t="s">
        <v>67</v>
      </c>
      <c r="H145" s="5" t="s">
        <v>68</v>
      </c>
      <c r="I145" s="5"/>
      <c r="J145" s="5"/>
      <c r="K145" s="5">
        <v>223</v>
      </c>
      <c r="L145" s="5">
        <v>9</v>
      </c>
      <c r="M145" s="5">
        <v>3</v>
      </c>
      <c r="N145" s="5" t="s">
        <v>3</v>
      </c>
      <c r="O145" s="5">
        <v>0</v>
      </c>
      <c r="P145" s="5"/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/>
      <c r="AA145" s="5"/>
      <c r="AB145" s="5"/>
    </row>
    <row r="146" spans="1:28" x14ac:dyDescent="0.2">
      <c r="A146" s="5">
        <v>50</v>
      </c>
      <c r="B146" s="5">
        <v>0</v>
      </c>
      <c r="C146" s="5">
        <v>0</v>
      </c>
      <c r="D146" s="5">
        <v>1</v>
      </c>
      <c r="E146" s="5">
        <v>229</v>
      </c>
      <c r="F146" s="5">
        <f>ROUND(Source!AZ135,O146)</f>
        <v>0</v>
      </c>
      <c r="G146" s="5" t="s">
        <v>69</v>
      </c>
      <c r="H146" s="5" t="s">
        <v>70</v>
      </c>
      <c r="I146" s="5"/>
      <c r="J146" s="5"/>
      <c r="K146" s="5">
        <v>229</v>
      </c>
      <c r="L146" s="5">
        <v>10</v>
      </c>
      <c r="M146" s="5">
        <v>3</v>
      </c>
      <c r="N146" s="5" t="s">
        <v>3</v>
      </c>
      <c r="O146" s="5">
        <v>0</v>
      </c>
      <c r="P146" s="5"/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/>
      <c r="AA146" s="5"/>
      <c r="AB146" s="5"/>
    </row>
    <row r="147" spans="1:28" x14ac:dyDescent="0.2">
      <c r="A147" s="5">
        <v>50</v>
      </c>
      <c r="B147" s="5">
        <v>0</v>
      </c>
      <c r="C147" s="5">
        <v>0</v>
      </c>
      <c r="D147" s="5">
        <v>1</v>
      </c>
      <c r="E147" s="5">
        <v>203</v>
      </c>
      <c r="F147" s="5">
        <f>ROUND(Source!Q135,O147)</f>
        <v>2985</v>
      </c>
      <c r="G147" s="5" t="s">
        <v>71</v>
      </c>
      <c r="H147" s="5" t="s">
        <v>72</v>
      </c>
      <c r="I147" s="5"/>
      <c r="J147" s="5"/>
      <c r="K147" s="5">
        <v>203</v>
      </c>
      <c r="L147" s="5">
        <v>11</v>
      </c>
      <c r="M147" s="5">
        <v>3</v>
      </c>
      <c r="N147" s="5" t="s">
        <v>3</v>
      </c>
      <c r="O147" s="5">
        <v>0</v>
      </c>
      <c r="P147" s="5"/>
      <c r="Q147" s="5"/>
      <c r="R147" s="5"/>
      <c r="S147" s="5"/>
      <c r="T147" s="5"/>
      <c r="U147" s="5"/>
      <c r="V147" s="5"/>
      <c r="W147" s="5">
        <v>2985</v>
      </c>
      <c r="X147" s="5">
        <v>1</v>
      </c>
      <c r="Y147" s="5">
        <v>2985</v>
      </c>
      <c r="Z147" s="5"/>
      <c r="AA147" s="5"/>
      <c r="AB147" s="5"/>
    </row>
    <row r="148" spans="1:28" x14ac:dyDescent="0.2">
      <c r="A148" s="5">
        <v>50</v>
      </c>
      <c r="B148" s="5">
        <v>0</v>
      </c>
      <c r="C148" s="5">
        <v>0</v>
      </c>
      <c r="D148" s="5">
        <v>1</v>
      </c>
      <c r="E148" s="5">
        <v>231</v>
      </c>
      <c r="F148" s="5">
        <f>ROUND(Source!BB135,O148)</f>
        <v>0</v>
      </c>
      <c r="G148" s="5" t="s">
        <v>73</v>
      </c>
      <c r="H148" s="5" t="s">
        <v>74</v>
      </c>
      <c r="I148" s="5"/>
      <c r="J148" s="5"/>
      <c r="K148" s="5">
        <v>231</v>
      </c>
      <c r="L148" s="5">
        <v>12</v>
      </c>
      <c r="M148" s="5">
        <v>3</v>
      </c>
      <c r="N148" s="5" t="s">
        <v>3</v>
      </c>
      <c r="O148" s="5">
        <v>0</v>
      </c>
      <c r="P148" s="5"/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/>
      <c r="AA148" s="5"/>
      <c r="AB148" s="5"/>
    </row>
    <row r="149" spans="1:28" x14ac:dyDescent="0.2">
      <c r="A149" s="5">
        <v>50</v>
      </c>
      <c r="B149" s="5">
        <v>0</v>
      </c>
      <c r="C149" s="5">
        <v>0</v>
      </c>
      <c r="D149" s="5">
        <v>1</v>
      </c>
      <c r="E149" s="5">
        <v>204</v>
      </c>
      <c r="F149" s="5">
        <f>ROUND(Source!R135,O149)</f>
        <v>0</v>
      </c>
      <c r="G149" s="5" t="s">
        <v>75</v>
      </c>
      <c r="H149" s="5" t="s">
        <v>76</v>
      </c>
      <c r="I149" s="5"/>
      <c r="J149" s="5"/>
      <c r="K149" s="5">
        <v>204</v>
      </c>
      <c r="L149" s="5">
        <v>13</v>
      </c>
      <c r="M149" s="5">
        <v>3</v>
      </c>
      <c r="N149" s="5" t="s">
        <v>3</v>
      </c>
      <c r="O149" s="5">
        <v>0</v>
      </c>
      <c r="P149" s="5"/>
      <c r="Q149" s="5"/>
      <c r="R149" s="5"/>
      <c r="S149" s="5"/>
      <c r="T149" s="5"/>
      <c r="U149" s="5"/>
      <c r="V149" s="5"/>
      <c r="W149" s="5">
        <v>0</v>
      </c>
      <c r="X149" s="5">
        <v>1</v>
      </c>
      <c r="Y149" s="5">
        <v>0</v>
      </c>
      <c r="Z149" s="5"/>
      <c r="AA149" s="5"/>
      <c r="AB149" s="5"/>
    </row>
    <row r="150" spans="1:28" x14ac:dyDescent="0.2">
      <c r="A150" s="5">
        <v>50</v>
      </c>
      <c r="B150" s="5">
        <v>0</v>
      </c>
      <c r="C150" s="5">
        <v>0</v>
      </c>
      <c r="D150" s="5">
        <v>1</v>
      </c>
      <c r="E150" s="5">
        <v>205</v>
      </c>
      <c r="F150" s="5">
        <f>ROUND(Source!S135,O150)</f>
        <v>3285</v>
      </c>
      <c r="G150" s="5" t="s">
        <v>77</v>
      </c>
      <c r="H150" s="5" t="s">
        <v>78</v>
      </c>
      <c r="I150" s="5"/>
      <c r="J150" s="5"/>
      <c r="K150" s="5">
        <v>205</v>
      </c>
      <c r="L150" s="5">
        <v>14</v>
      </c>
      <c r="M150" s="5">
        <v>3</v>
      </c>
      <c r="N150" s="5" t="s">
        <v>3</v>
      </c>
      <c r="O150" s="5">
        <v>0</v>
      </c>
      <c r="P150" s="5"/>
      <c r="Q150" s="5"/>
      <c r="R150" s="5"/>
      <c r="S150" s="5"/>
      <c r="T150" s="5"/>
      <c r="U150" s="5"/>
      <c r="V150" s="5"/>
      <c r="W150" s="5">
        <v>3285</v>
      </c>
      <c r="X150" s="5">
        <v>1</v>
      </c>
      <c r="Y150" s="5">
        <v>3285</v>
      </c>
      <c r="Z150" s="5"/>
      <c r="AA150" s="5"/>
      <c r="AB150" s="5"/>
    </row>
    <row r="151" spans="1:28" x14ac:dyDescent="0.2">
      <c r="A151" s="5">
        <v>50</v>
      </c>
      <c r="B151" s="5">
        <v>0</v>
      </c>
      <c r="C151" s="5">
        <v>0</v>
      </c>
      <c r="D151" s="5">
        <v>1</v>
      </c>
      <c r="E151" s="5">
        <v>232</v>
      </c>
      <c r="F151" s="5">
        <f>ROUND(Source!BC135,O151)</f>
        <v>0</v>
      </c>
      <c r="G151" s="5" t="s">
        <v>79</v>
      </c>
      <c r="H151" s="5" t="s">
        <v>80</v>
      </c>
      <c r="I151" s="5"/>
      <c r="J151" s="5"/>
      <c r="K151" s="5">
        <v>232</v>
      </c>
      <c r="L151" s="5">
        <v>15</v>
      </c>
      <c r="M151" s="5">
        <v>3</v>
      </c>
      <c r="N151" s="5" t="s">
        <v>3</v>
      </c>
      <c r="O151" s="5">
        <v>0</v>
      </c>
      <c r="P151" s="5"/>
      <c r="Q151" s="5"/>
      <c r="R151" s="5"/>
      <c r="S151" s="5"/>
      <c r="T151" s="5"/>
      <c r="U151" s="5"/>
      <c r="V151" s="5"/>
      <c r="W151" s="5">
        <v>0</v>
      </c>
      <c r="X151" s="5">
        <v>1</v>
      </c>
      <c r="Y151" s="5">
        <v>0</v>
      </c>
      <c r="Z151" s="5"/>
      <c r="AA151" s="5"/>
      <c r="AB151" s="5"/>
    </row>
    <row r="152" spans="1:28" x14ac:dyDescent="0.2">
      <c r="A152" s="5">
        <v>50</v>
      </c>
      <c r="B152" s="5">
        <v>0</v>
      </c>
      <c r="C152" s="5">
        <v>0</v>
      </c>
      <c r="D152" s="5">
        <v>1</v>
      </c>
      <c r="E152" s="5">
        <v>214</v>
      </c>
      <c r="F152" s="5">
        <f>ROUND(Source!AS135,O152)</f>
        <v>14714</v>
      </c>
      <c r="G152" s="5" t="s">
        <v>81</v>
      </c>
      <c r="H152" s="5" t="s">
        <v>82</v>
      </c>
      <c r="I152" s="5"/>
      <c r="J152" s="5"/>
      <c r="K152" s="5">
        <v>214</v>
      </c>
      <c r="L152" s="5">
        <v>16</v>
      </c>
      <c r="M152" s="5">
        <v>3</v>
      </c>
      <c r="N152" s="5" t="s">
        <v>3</v>
      </c>
      <c r="O152" s="5">
        <v>0</v>
      </c>
      <c r="P152" s="5"/>
      <c r="Q152" s="5"/>
      <c r="R152" s="5"/>
      <c r="S152" s="5"/>
      <c r="T152" s="5"/>
      <c r="U152" s="5"/>
      <c r="V152" s="5"/>
      <c r="W152" s="5">
        <v>14714</v>
      </c>
      <c r="X152" s="5">
        <v>1</v>
      </c>
      <c r="Y152" s="5">
        <v>14714</v>
      </c>
      <c r="Z152" s="5"/>
      <c r="AA152" s="5"/>
      <c r="AB152" s="5"/>
    </row>
    <row r="153" spans="1:28" x14ac:dyDescent="0.2">
      <c r="A153" s="5">
        <v>50</v>
      </c>
      <c r="B153" s="5">
        <v>0</v>
      </c>
      <c r="C153" s="5">
        <v>0</v>
      </c>
      <c r="D153" s="5">
        <v>1</v>
      </c>
      <c r="E153" s="5">
        <v>215</v>
      </c>
      <c r="F153" s="5">
        <f>ROUND(Source!AT135,O153)</f>
        <v>0</v>
      </c>
      <c r="G153" s="5" t="s">
        <v>83</v>
      </c>
      <c r="H153" s="5" t="s">
        <v>84</v>
      </c>
      <c r="I153" s="5"/>
      <c r="J153" s="5"/>
      <c r="K153" s="5">
        <v>215</v>
      </c>
      <c r="L153" s="5">
        <v>17</v>
      </c>
      <c r="M153" s="5">
        <v>3</v>
      </c>
      <c r="N153" s="5" t="s">
        <v>3</v>
      </c>
      <c r="O153" s="5">
        <v>0</v>
      </c>
      <c r="P153" s="5"/>
      <c r="Q153" s="5"/>
      <c r="R153" s="5"/>
      <c r="S153" s="5"/>
      <c r="T153" s="5"/>
      <c r="U153" s="5"/>
      <c r="V153" s="5"/>
      <c r="W153" s="5">
        <v>0</v>
      </c>
      <c r="X153" s="5">
        <v>1</v>
      </c>
      <c r="Y153" s="5">
        <v>0</v>
      </c>
      <c r="Z153" s="5"/>
      <c r="AA153" s="5"/>
      <c r="AB153" s="5"/>
    </row>
    <row r="154" spans="1:28" x14ac:dyDescent="0.2">
      <c r="A154" s="5">
        <v>50</v>
      </c>
      <c r="B154" s="5">
        <v>0</v>
      </c>
      <c r="C154" s="5">
        <v>0</v>
      </c>
      <c r="D154" s="5">
        <v>1</v>
      </c>
      <c r="E154" s="5">
        <v>217</v>
      </c>
      <c r="F154" s="5">
        <f>ROUND(Source!AU135,O154)</f>
        <v>0</v>
      </c>
      <c r="G154" s="5" t="s">
        <v>85</v>
      </c>
      <c r="H154" s="5" t="s">
        <v>86</v>
      </c>
      <c r="I154" s="5"/>
      <c r="J154" s="5"/>
      <c r="K154" s="5">
        <v>217</v>
      </c>
      <c r="L154" s="5">
        <v>18</v>
      </c>
      <c r="M154" s="5">
        <v>3</v>
      </c>
      <c r="N154" s="5" t="s">
        <v>3</v>
      </c>
      <c r="O154" s="5">
        <v>0</v>
      </c>
      <c r="P154" s="5"/>
      <c r="Q154" s="5"/>
      <c r="R154" s="5"/>
      <c r="S154" s="5"/>
      <c r="T154" s="5"/>
      <c r="U154" s="5"/>
      <c r="V154" s="5"/>
      <c r="W154" s="5">
        <v>0</v>
      </c>
      <c r="X154" s="5">
        <v>1</v>
      </c>
      <c r="Y154" s="5">
        <v>0</v>
      </c>
      <c r="Z154" s="5"/>
      <c r="AA154" s="5"/>
      <c r="AB154" s="5"/>
    </row>
    <row r="155" spans="1:28" x14ac:dyDescent="0.2">
      <c r="A155" s="5">
        <v>50</v>
      </c>
      <c r="B155" s="5">
        <v>0</v>
      </c>
      <c r="C155" s="5">
        <v>0</v>
      </c>
      <c r="D155" s="5">
        <v>1</v>
      </c>
      <c r="E155" s="5">
        <v>230</v>
      </c>
      <c r="F155" s="5">
        <f>ROUND(Source!BA135,O155)</f>
        <v>0</v>
      </c>
      <c r="G155" s="5" t="s">
        <v>87</v>
      </c>
      <c r="H155" s="5" t="s">
        <v>88</v>
      </c>
      <c r="I155" s="5"/>
      <c r="J155" s="5"/>
      <c r="K155" s="5">
        <v>230</v>
      </c>
      <c r="L155" s="5">
        <v>19</v>
      </c>
      <c r="M155" s="5">
        <v>3</v>
      </c>
      <c r="N155" s="5" t="s">
        <v>3</v>
      </c>
      <c r="O155" s="5">
        <v>0</v>
      </c>
      <c r="P155" s="5"/>
      <c r="Q155" s="5"/>
      <c r="R155" s="5"/>
      <c r="S155" s="5"/>
      <c r="T155" s="5"/>
      <c r="U155" s="5"/>
      <c r="V155" s="5"/>
      <c r="W155" s="5">
        <v>0</v>
      </c>
      <c r="X155" s="5">
        <v>1</v>
      </c>
      <c r="Y155" s="5">
        <v>0</v>
      </c>
      <c r="Z155" s="5"/>
      <c r="AA155" s="5"/>
      <c r="AB155" s="5"/>
    </row>
    <row r="156" spans="1:28" x14ac:dyDescent="0.2">
      <c r="A156" s="5">
        <v>50</v>
      </c>
      <c r="B156" s="5">
        <v>0</v>
      </c>
      <c r="C156" s="5">
        <v>0</v>
      </c>
      <c r="D156" s="5">
        <v>1</v>
      </c>
      <c r="E156" s="5">
        <v>206</v>
      </c>
      <c r="F156" s="5">
        <f>ROUND(Source!T135,O156)</f>
        <v>0</v>
      </c>
      <c r="G156" s="5" t="s">
        <v>89</v>
      </c>
      <c r="H156" s="5" t="s">
        <v>90</v>
      </c>
      <c r="I156" s="5"/>
      <c r="J156" s="5"/>
      <c r="K156" s="5">
        <v>206</v>
      </c>
      <c r="L156" s="5">
        <v>20</v>
      </c>
      <c r="M156" s="5">
        <v>3</v>
      </c>
      <c r="N156" s="5" t="s">
        <v>3</v>
      </c>
      <c r="O156" s="5">
        <v>0</v>
      </c>
      <c r="P156" s="5"/>
      <c r="Q156" s="5"/>
      <c r="R156" s="5"/>
      <c r="S156" s="5"/>
      <c r="T156" s="5"/>
      <c r="U156" s="5"/>
      <c r="V156" s="5"/>
      <c r="W156" s="5">
        <v>0</v>
      </c>
      <c r="X156" s="5">
        <v>1</v>
      </c>
      <c r="Y156" s="5">
        <v>0</v>
      </c>
      <c r="Z156" s="5"/>
      <c r="AA156" s="5"/>
      <c r="AB156" s="5"/>
    </row>
    <row r="157" spans="1:28" x14ac:dyDescent="0.2">
      <c r="A157" s="5">
        <v>50</v>
      </c>
      <c r="B157" s="5">
        <v>0</v>
      </c>
      <c r="C157" s="5">
        <v>0</v>
      </c>
      <c r="D157" s="5">
        <v>1</v>
      </c>
      <c r="E157" s="5">
        <v>0</v>
      </c>
      <c r="F157" s="5">
        <f>Source!U135</f>
        <v>15.74</v>
      </c>
      <c r="G157" s="5" t="s">
        <v>91</v>
      </c>
      <c r="H157" s="5" t="s">
        <v>92</v>
      </c>
      <c r="I157" s="5"/>
      <c r="J157" s="5"/>
      <c r="K157" s="5">
        <v>207</v>
      </c>
      <c r="L157" s="5">
        <v>21</v>
      </c>
      <c r="M157" s="5">
        <v>3</v>
      </c>
      <c r="N157" s="5" t="s">
        <v>3</v>
      </c>
      <c r="O157" s="5">
        <v>-1</v>
      </c>
      <c r="P157" s="5"/>
      <c r="Q157" s="5"/>
      <c r="R157" s="5"/>
      <c r="S157" s="5"/>
      <c r="T157" s="5"/>
      <c r="U157" s="5"/>
      <c r="V157" s="5"/>
      <c r="W157" s="5">
        <v>15.74</v>
      </c>
      <c r="X157" s="5">
        <v>1</v>
      </c>
      <c r="Y157" s="5">
        <v>15.74</v>
      </c>
      <c r="Z157" s="5"/>
      <c r="AA157" s="5"/>
      <c r="AB157" s="5"/>
    </row>
    <row r="158" spans="1:28" x14ac:dyDescent="0.2">
      <c r="A158" s="5">
        <v>50</v>
      </c>
      <c r="B158" s="5">
        <v>0</v>
      </c>
      <c r="C158" s="5">
        <v>0</v>
      </c>
      <c r="D158" s="5">
        <v>1</v>
      </c>
      <c r="E158" s="5">
        <v>208</v>
      </c>
      <c r="F158" s="5">
        <f>Source!V135</f>
        <v>0</v>
      </c>
      <c r="G158" s="5" t="s">
        <v>93</v>
      </c>
      <c r="H158" s="5" t="s">
        <v>94</v>
      </c>
      <c r="I158" s="5"/>
      <c r="J158" s="5"/>
      <c r="K158" s="5">
        <v>208</v>
      </c>
      <c r="L158" s="5">
        <v>22</v>
      </c>
      <c r="M158" s="5">
        <v>3</v>
      </c>
      <c r="N158" s="5" t="s">
        <v>3</v>
      </c>
      <c r="O158" s="5">
        <v>-1</v>
      </c>
      <c r="P158" s="5"/>
      <c r="Q158" s="5"/>
      <c r="R158" s="5"/>
      <c r="S158" s="5"/>
      <c r="T158" s="5"/>
      <c r="U158" s="5"/>
      <c r="V158" s="5"/>
      <c r="W158" s="5">
        <v>0</v>
      </c>
      <c r="X158" s="5">
        <v>1</v>
      </c>
      <c r="Y158" s="5">
        <v>0</v>
      </c>
      <c r="Z158" s="5"/>
      <c r="AA158" s="5"/>
      <c r="AB158" s="5"/>
    </row>
    <row r="159" spans="1:28" x14ac:dyDescent="0.2">
      <c r="A159" s="5">
        <v>50</v>
      </c>
      <c r="B159" s="5">
        <v>0</v>
      </c>
      <c r="C159" s="5">
        <v>0</v>
      </c>
      <c r="D159" s="5">
        <v>1</v>
      </c>
      <c r="E159" s="5">
        <v>209</v>
      </c>
      <c r="F159" s="5">
        <f>ROUND(Source!W135,O159)</f>
        <v>0</v>
      </c>
      <c r="G159" s="5" t="s">
        <v>95</v>
      </c>
      <c r="H159" s="5" t="s">
        <v>96</v>
      </c>
      <c r="I159" s="5"/>
      <c r="J159" s="5"/>
      <c r="K159" s="5">
        <v>209</v>
      </c>
      <c r="L159" s="5">
        <v>23</v>
      </c>
      <c r="M159" s="5">
        <v>3</v>
      </c>
      <c r="N159" s="5" t="s">
        <v>3</v>
      </c>
      <c r="O159" s="5">
        <v>0</v>
      </c>
      <c r="P159" s="5"/>
      <c r="Q159" s="5"/>
      <c r="R159" s="5"/>
      <c r="S159" s="5"/>
      <c r="T159" s="5"/>
      <c r="U159" s="5"/>
      <c r="V159" s="5"/>
      <c r="W159" s="5">
        <v>0</v>
      </c>
      <c r="X159" s="5">
        <v>1</v>
      </c>
      <c r="Y159" s="5">
        <v>0</v>
      </c>
      <c r="Z159" s="5"/>
      <c r="AA159" s="5"/>
      <c r="AB159" s="5"/>
    </row>
    <row r="160" spans="1:28" x14ac:dyDescent="0.2">
      <c r="A160" s="5">
        <v>50</v>
      </c>
      <c r="B160" s="5">
        <v>0</v>
      </c>
      <c r="C160" s="5">
        <v>0</v>
      </c>
      <c r="D160" s="5">
        <v>1</v>
      </c>
      <c r="E160" s="5">
        <v>233</v>
      </c>
      <c r="F160" s="5">
        <f>ROUND(Source!BD135,O160)</f>
        <v>0</v>
      </c>
      <c r="G160" s="5" t="s">
        <v>97</v>
      </c>
      <c r="H160" s="5" t="s">
        <v>98</v>
      </c>
      <c r="I160" s="5"/>
      <c r="J160" s="5"/>
      <c r="K160" s="5">
        <v>233</v>
      </c>
      <c r="L160" s="5">
        <v>24</v>
      </c>
      <c r="M160" s="5">
        <v>3</v>
      </c>
      <c r="N160" s="5" t="s">
        <v>3</v>
      </c>
      <c r="O160" s="5">
        <v>0</v>
      </c>
      <c r="P160" s="5"/>
      <c r="Q160" s="5"/>
      <c r="R160" s="5"/>
      <c r="S160" s="5"/>
      <c r="T160" s="5"/>
      <c r="U160" s="5"/>
      <c r="V160" s="5"/>
      <c r="W160" s="5">
        <v>0</v>
      </c>
      <c r="X160" s="5">
        <v>1</v>
      </c>
      <c r="Y160" s="5">
        <v>0</v>
      </c>
      <c r="Z160" s="5"/>
      <c r="AA160" s="5"/>
      <c r="AB160" s="5"/>
    </row>
    <row r="161" spans="1:28" x14ac:dyDescent="0.2">
      <c r="A161" s="5">
        <v>50</v>
      </c>
      <c r="B161" s="5">
        <v>0</v>
      </c>
      <c r="C161" s="5">
        <v>0</v>
      </c>
      <c r="D161" s="5">
        <v>1</v>
      </c>
      <c r="E161" s="5">
        <v>210</v>
      </c>
      <c r="F161" s="5">
        <f>ROUND(Source!X135,O161)</f>
        <v>6472</v>
      </c>
      <c r="G161" s="5" t="s">
        <v>99</v>
      </c>
      <c r="H161" s="5" t="s">
        <v>100</v>
      </c>
      <c r="I161" s="5"/>
      <c r="J161" s="5"/>
      <c r="K161" s="5">
        <v>210</v>
      </c>
      <c r="L161" s="5">
        <v>25</v>
      </c>
      <c r="M161" s="5">
        <v>3</v>
      </c>
      <c r="N161" s="5" t="s">
        <v>3</v>
      </c>
      <c r="O161" s="5">
        <v>0</v>
      </c>
      <c r="P161" s="5"/>
      <c r="Q161" s="5"/>
      <c r="R161" s="5"/>
      <c r="S161" s="5"/>
      <c r="T161" s="5"/>
      <c r="U161" s="5"/>
      <c r="V161" s="5"/>
      <c r="W161" s="5">
        <v>6472</v>
      </c>
      <c r="X161" s="5">
        <v>1</v>
      </c>
      <c r="Y161" s="5">
        <v>6472</v>
      </c>
      <c r="Z161" s="5"/>
      <c r="AA161" s="5"/>
      <c r="AB161" s="5"/>
    </row>
    <row r="162" spans="1:28" x14ac:dyDescent="0.2">
      <c r="A162" s="5">
        <v>50</v>
      </c>
      <c r="B162" s="5">
        <v>0</v>
      </c>
      <c r="C162" s="5">
        <v>0</v>
      </c>
      <c r="D162" s="5">
        <v>1</v>
      </c>
      <c r="E162" s="5">
        <v>211</v>
      </c>
      <c r="F162" s="5">
        <f>ROUND(Source!Y135,O162)</f>
        <v>1972</v>
      </c>
      <c r="G162" s="5" t="s">
        <v>101</v>
      </c>
      <c r="H162" s="5" t="s">
        <v>102</v>
      </c>
      <c r="I162" s="5"/>
      <c r="J162" s="5"/>
      <c r="K162" s="5">
        <v>211</v>
      </c>
      <c r="L162" s="5">
        <v>26</v>
      </c>
      <c r="M162" s="5">
        <v>3</v>
      </c>
      <c r="N162" s="5" t="s">
        <v>3</v>
      </c>
      <c r="O162" s="5">
        <v>0</v>
      </c>
      <c r="P162" s="5"/>
      <c r="Q162" s="5"/>
      <c r="R162" s="5"/>
      <c r="S162" s="5"/>
      <c r="T162" s="5"/>
      <c r="U162" s="5"/>
      <c r="V162" s="5"/>
      <c r="W162" s="5">
        <v>1972</v>
      </c>
      <c r="X162" s="5">
        <v>1</v>
      </c>
      <c r="Y162" s="5">
        <v>1972</v>
      </c>
      <c r="Z162" s="5"/>
      <c r="AA162" s="5"/>
      <c r="AB162" s="5"/>
    </row>
    <row r="163" spans="1:28" x14ac:dyDescent="0.2">
      <c r="A163" s="5">
        <v>50</v>
      </c>
      <c r="B163" s="5">
        <v>0</v>
      </c>
      <c r="C163" s="5">
        <v>0</v>
      </c>
      <c r="D163" s="5">
        <v>1</v>
      </c>
      <c r="E163" s="5">
        <v>0</v>
      </c>
      <c r="F163" s="5">
        <f>ROUND(Source!AR135,O163)</f>
        <v>14714</v>
      </c>
      <c r="G163" s="5" t="s">
        <v>103</v>
      </c>
      <c r="H163" s="5" t="s">
        <v>104</v>
      </c>
      <c r="I163" s="5"/>
      <c r="J163" s="5"/>
      <c r="K163" s="5">
        <v>224</v>
      </c>
      <c r="L163" s="5">
        <v>27</v>
      </c>
      <c r="M163" s="5">
        <v>3</v>
      </c>
      <c r="N163" s="5" t="s">
        <v>3</v>
      </c>
      <c r="O163" s="5">
        <v>0</v>
      </c>
      <c r="P163" s="5"/>
      <c r="Q163" s="5"/>
      <c r="R163" s="5"/>
      <c r="S163" s="5"/>
      <c r="T163" s="5"/>
      <c r="U163" s="5"/>
      <c r="V163" s="5"/>
      <c r="W163" s="5">
        <v>14714</v>
      </c>
      <c r="X163" s="5">
        <v>1</v>
      </c>
      <c r="Y163" s="5">
        <v>14714</v>
      </c>
      <c r="Z163" s="5"/>
      <c r="AA163" s="5"/>
      <c r="AB163" s="5"/>
    </row>
    <row r="164" spans="1:28" x14ac:dyDescent="0.2">
      <c r="A164" s="5">
        <v>50</v>
      </c>
      <c r="B164" s="5">
        <v>0</v>
      </c>
      <c r="C164" s="5">
        <v>0</v>
      </c>
      <c r="D164" s="5">
        <v>2</v>
      </c>
      <c r="E164" s="5">
        <v>0</v>
      </c>
      <c r="F164" s="5">
        <v>0</v>
      </c>
      <c r="G164" s="5" t="s">
        <v>15</v>
      </c>
      <c r="H164" s="5" t="s">
        <v>105</v>
      </c>
      <c r="I164" s="5"/>
      <c r="J164" s="5"/>
      <c r="K164" s="5">
        <v>212</v>
      </c>
      <c r="L164" s="5">
        <v>28</v>
      </c>
      <c r="M164" s="5">
        <v>3</v>
      </c>
      <c r="N164" s="5" t="s">
        <v>3</v>
      </c>
      <c r="O164" s="5">
        <v>2</v>
      </c>
      <c r="P164" s="5"/>
      <c r="Q164" s="5"/>
      <c r="R164" s="5"/>
      <c r="S164" s="5"/>
      <c r="T164" s="5"/>
      <c r="U164" s="5"/>
      <c r="V164" s="5"/>
      <c r="W164" s="5">
        <v>0</v>
      </c>
      <c r="X164" s="5">
        <v>1</v>
      </c>
      <c r="Y164" s="5">
        <v>0</v>
      </c>
      <c r="Z164" s="5"/>
      <c r="AA164" s="5"/>
      <c r="AB164" s="5"/>
    </row>
    <row r="165" spans="1:28" x14ac:dyDescent="0.2">
      <c r="A165" s="5">
        <v>50</v>
      </c>
      <c r="B165" s="5">
        <v>0</v>
      </c>
      <c r="C165" s="5">
        <v>0</v>
      </c>
      <c r="D165" s="5">
        <v>2</v>
      </c>
      <c r="E165" s="5">
        <v>0</v>
      </c>
      <c r="F165" s="5">
        <v>0</v>
      </c>
      <c r="G165" s="5" t="s">
        <v>23</v>
      </c>
      <c r="H165" s="5" t="s">
        <v>106</v>
      </c>
      <c r="I165" s="5"/>
      <c r="J165" s="5"/>
      <c r="K165" s="5">
        <v>212</v>
      </c>
      <c r="L165" s="5">
        <v>29</v>
      </c>
      <c r="M165" s="5">
        <v>3</v>
      </c>
      <c r="N165" s="5" t="s">
        <v>3</v>
      </c>
      <c r="O165" s="5">
        <v>2</v>
      </c>
      <c r="P165" s="5"/>
      <c r="Q165" s="5"/>
      <c r="R165" s="5"/>
      <c r="S165" s="5"/>
      <c r="T165" s="5"/>
      <c r="U165" s="5"/>
      <c r="V165" s="5"/>
      <c r="W165" s="5">
        <v>0</v>
      </c>
      <c r="X165" s="5">
        <v>1</v>
      </c>
      <c r="Y165" s="5">
        <v>0</v>
      </c>
      <c r="Z165" s="5"/>
      <c r="AA165" s="5"/>
      <c r="AB165" s="5"/>
    </row>
    <row r="166" spans="1:28" x14ac:dyDescent="0.2">
      <c r="A166" s="5">
        <v>50</v>
      </c>
      <c r="B166" s="5">
        <v>1</v>
      </c>
      <c r="C166" s="5">
        <v>0</v>
      </c>
      <c r="D166" s="5">
        <v>2</v>
      </c>
      <c r="E166" s="5">
        <v>0</v>
      </c>
      <c r="F166" s="5">
        <f>ROUND(F143-F164,O166)</f>
        <v>0</v>
      </c>
      <c r="G166" s="5" t="s">
        <v>27</v>
      </c>
      <c r="H166" s="5" t="s">
        <v>107</v>
      </c>
      <c r="I166" s="5"/>
      <c r="J166" s="5"/>
      <c r="K166" s="5">
        <v>212</v>
      </c>
      <c r="L166" s="5">
        <v>30</v>
      </c>
      <c r="M166" s="5">
        <v>0</v>
      </c>
      <c r="N166" s="5" t="s">
        <v>3</v>
      </c>
      <c r="O166" s="5">
        <v>2</v>
      </c>
      <c r="P166" s="5"/>
      <c r="Q166" s="5"/>
      <c r="R166" s="5"/>
      <c r="S166" s="5"/>
      <c r="T166" s="5"/>
      <c r="U166" s="5"/>
      <c r="V166" s="5"/>
      <c r="W166" s="5">
        <v>0</v>
      </c>
      <c r="X166" s="5">
        <v>1</v>
      </c>
      <c r="Y166" s="5">
        <v>0</v>
      </c>
      <c r="Z166" s="5"/>
      <c r="AA166" s="5"/>
      <c r="AB166" s="5"/>
    </row>
    <row r="167" spans="1:28" x14ac:dyDescent="0.2">
      <c r="A167" s="5">
        <v>50</v>
      </c>
      <c r="B167" s="5">
        <v>1</v>
      </c>
      <c r="C167" s="5">
        <v>0</v>
      </c>
      <c r="D167" s="5">
        <v>2</v>
      </c>
      <c r="E167" s="5">
        <v>0</v>
      </c>
      <c r="F167" s="5">
        <f>ROUND((F150),O167)</f>
        <v>3285</v>
      </c>
      <c r="G167" s="5" t="s">
        <v>31</v>
      </c>
      <c r="H167" s="5" t="s">
        <v>108</v>
      </c>
      <c r="I167" s="5"/>
      <c r="J167" s="5"/>
      <c r="K167" s="5">
        <v>212</v>
      </c>
      <c r="L167" s="5">
        <v>31</v>
      </c>
      <c r="M167" s="5">
        <v>0</v>
      </c>
      <c r="N167" s="5" t="s">
        <v>3</v>
      </c>
      <c r="O167" s="5">
        <v>2</v>
      </c>
      <c r="P167" s="5"/>
      <c r="Q167" s="5"/>
      <c r="R167" s="5"/>
      <c r="S167" s="5"/>
      <c r="T167" s="5"/>
      <c r="U167" s="5"/>
      <c r="V167" s="5"/>
      <c r="W167" s="5">
        <v>3285</v>
      </c>
      <c r="X167" s="5">
        <v>1</v>
      </c>
      <c r="Y167" s="5">
        <v>3285</v>
      </c>
      <c r="Z167" s="5"/>
      <c r="AA167" s="5"/>
      <c r="AB167" s="5"/>
    </row>
    <row r="168" spans="1:28" x14ac:dyDescent="0.2">
      <c r="A168" s="5">
        <v>50</v>
      </c>
      <c r="B168" s="5">
        <v>1</v>
      </c>
      <c r="C168" s="5">
        <v>0</v>
      </c>
      <c r="D168" s="5">
        <v>2</v>
      </c>
      <c r="E168" s="5">
        <v>0</v>
      </c>
      <c r="F168" s="5">
        <f>ROUND(F161,O168)</f>
        <v>6472</v>
      </c>
      <c r="G168" s="5" t="s">
        <v>36</v>
      </c>
      <c r="H168" s="5" t="s">
        <v>109</v>
      </c>
      <c r="I168" s="5"/>
      <c r="J168" s="5"/>
      <c r="K168" s="5">
        <v>212</v>
      </c>
      <c r="L168" s="5">
        <v>32</v>
      </c>
      <c r="M168" s="5">
        <v>0</v>
      </c>
      <c r="N168" s="5" t="s">
        <v>3</v>
      </c>
      <c r="O168" s="5">
        <v>2</v>
      </c>
      <c r="P168" s="5"/>
      <c r="Q168" s="5"/>
      <c r="R168" s="5"/>
      <c r="S168" s="5"/>
      <c r="T168" s="5"/>
      <c r="U168" s="5"/>
      <c r="V168" s="5"/>
      <c r="W168" s="5">
        <v>6472</v>
      </c>
      <c r="X168" s="5">
        <v>1</v>
      </c>
      <c r="Y168" s="5">
        <v>6472</v>
      </c>
      <c r="Z168" s="5"/>
      <c r="AA168" s="5"/>
      <c r="AB168" s="5"/>
    </row>
    <row r="169" spans="1:28" x14ac:dyDescent="0.2">
      <c r="A169" s="5">
        <v>50</v>
      </c>
      <c r="B169" s="5">
        <v>1</v>
      </c>
      <c r="C169" s="5">
        <v>0</v>
      </c>
      <c r="D169" s="5">
        <v>2</v>
      </c>
      <c r="E169" s="5">
        <v>0</v>
      </c>
      <c r="F169" s="5">
        <f>ROUND(F162,O169)</f>
        <v>1972</v>
      </c>
      <c r="G169" s="5" t="s">
        <v>41</v>
      </c>
      <c r="H169" s="5" t="s">
        <v>110</v>
      </c>
      <c r="I169" s="5"/>
      <c r="J169" s="5"/>
      <c r="K169" s="5">
        <v>212</v>
      </c>
      <c r="L169" s="5">
        <v>33</v>
      </c>
      <c r="M169" s="5">
        <v>0</v>
      </c>
      <c r="N169" s="5" t="s">
        <v>3</v>
      </c>
      <c r="O169" s="5">
        <v>2</v>
      </c>
      <c r="P169" s="5"/>
      <c r="Q169" s="5"/>
      <c r="R169" s="5"/>
      <c r="S169" s="5"/>
      <c r="T169" s="5"/>
      <c r="U169" s="5"/>
      <c r="V169" s="5"/>
      <c r="W169" s="5">
        <v>1972</v>
      </c>
      <c r="X169" s="5">
        <v>1</v>
      </c>
      <c r="Y169" s="5">
        <v>1972</v>
      </c>
      <c r="Z169" s="5"/>
      <c r="AA169" s="5"/>
      <c r="AB169" s="5"/>
    </row>
    <row r="170" spans="1:28" x14ac:dyDescent="0.2">
      <c r="A170" s="5">
        <v>50</v>
      </c>
      <c r="B170" s="5">
        <v>1</v>
      </c>
      <c r="C170" s="5">
        <v>0</v>
      </c>
      <c r="D170" s="5">
        <v>2</v>
      </c>
      <c r="E170" s="5">
        <v>0</v>
      </c>
      <c r="F170" s="5">
        <f>ROUND((F147),O170)</f>
        <v>2985</v>
      </c>
      <c r="G170" s="5" t="s">
        <v>44</v>
      </c>
      <c r="H170" s="5" t="s">
        <v>111</v>
      </c>
      <c r="I170" s="5"/>
      <c r="J170" s="5"/>
      <c r="K170" s="5">
        <v>212</v>
      </c>
      <c r="L170" s="5">
        <v>34</v>
      </c>
      <c r="M170" s="5">
        <v>0</v>
      </c>
      <c r="N170" s="5" t="s">
        <v>3</v>
      </c>
      <c r="O170" s="5">
        <v>2</v>
      </c>
      <c r="P170" s="5"/>
      <c r="Q170" s="5"/>
      <c r="R170" s="5"/>
      <c r="S170" s="5"/>
      <c r="T170" s="5"/>
      <c r="U170" s="5"/>
      <c r="V170" s="5"/>
      <c r="W170" s="5">
        <v>2985</v>
      </c>
      <c r="X170" s="5">
        <v>1</v>
      </c>
      <c r="Y170" s="5">
        <v>2985</v>
      </c>
      <c r="Z170" s="5"/>
      <c r="AA170" s="5"/>
      <c r="AB170" s="5"/>
    </row>
    <row r="171" spans="1:28" x14ac:dyDescent="0.2">
      <c r="A171" s="5">
        <v>50</v>
      </c>
      <c r="B171" s="5">
        <v>1</v>
      </c>
      <c r="C171" s="5">
        <v>0</v>
      </c>
      <c r="D171" s="5">
        <v>2</v>
      </c>
      <c r="E171" s="5">
        <v>207</v>
      </c>
      <c r="F171" s="5">
        <f>ROUND(F157,O171)</f>
        <v>15.74</v>
      </c>
      <c r="G171" s="5" t="s">
        <v>47</v>
      </c>
      <c r="H171" s="5" t="s">
        <v>112</v>
      </c>
      <c r="I171" s="5"/>
      <c r="J171" s="5"/>
      <c r="K171" s="5">
        <v>212</v>
      </c>
      <c r="L171" s="5">
        <v>35</v>
      </c>
      <c r="M171" s="5">
        <v>0</v>
      </c>
      <c r="N171" s="5" t="s">
        <v>3</v>
      </c>
      <c r="O171" s="5">
        <v>2</v>
      </c>
      <c r="P171" s="5"/>
      <c r="Q171" s="5"/>
      <c r="R171" s="5"/>
      <c r="S171" s="5"/>
      <c r="T171" s="5"/>
      <c r="U171" s="5"/>
      <c r="V171" s="5"/>
      <c r="W171" s="5">
        <v>15.74</v>
      </c>
      <c r="X171" s="5">
        <v>1</v>
      </c>
      <c r="Y171" s="5">
        <v>15.74</v>
      </c>
      <c r="Z171" s="5"/>
      <c r="AA171" s="5"/>
      <c r="AB171" s="5"/>
    </row>
    <row r="172" spans="1:28" x14ac:dyDescent="0.2">
      <c r="A172" s="5">
        <v>50</v>
      </c>
      <c r="B172" s="5">
        <v>1</v>
      </c>
      <c r="C172" s="5">
        <v>0</v>
      </c>
      <c r="D172" s="5">
        <v>2</v>
      </c>
      <c r="E172" s="5">
        <v>0</v>
      </c>
      <c r="F172" s="5">
        <f>1.44</f>
        <v>1.44</v>
      </c>
      <c r="G172" s="5" t="s">
        <v>113</v>
      </c>
      <c r="H172" s="5" t="s">
        <v>114</v>
      </c>
      <c r="I172" s="5"/>
      <c r="J172" s="5"/>
      <c r="K172" s="5">
        <v>212</v>
      </c>
      <c r="L172" s="5">
        <v>36</v>
      </c>
      <c r="M172" s="5">
        <v>0</v>
      </c>
      <c r="N172" s="5" t="s">
        <v>3</v>
      </c>
      <c r="O172" s="5">
        <v>-1</v>
      </c>
      <c r="P172" s="5"/>
      <c r="Q172" s="5"/>
      <c r="R172" s="5"/>
      <c r="S172" s="5"/>
      <c r="T172" s="5"/>
      <c r="U172" s="5"/>
      <c r="V172" s="5"/>
      <c r="W172" s="5">
        <v>1.44</v>
      </c>
      <c r="X172" s="5">
        <v>1</v>
      </c>
      <c r="Y172" s="5">
        <v>1.44</v>
      </c>
      <c r="Z172" s="5"/>
      <c r="AA172" s="5"/>
      <c r="AB172" s="5"/>
    </row>
    <row r="173" spans="1:28" x14ac:dyDescent="0.2">
      <c r="A173" s="5">
        <v>50</v>
      </c>
      <c r="B173" s="5">
        <v>1</v>
      </c>
      <c r="C173" s="5">
        <v>0</v>
      </c>
      <c r="D173" s="5">
        <v>2</v>
      </c>
      <c r="E173" s="5">
        <v>0</v>
      </c>
      <c r="F173" s="5">
        <f>ROUND((F167*F172),O173)</f>
        <v>4730.3999999999996</v>
      </c>
      <c r="G173" s="5" t="s">
        <v>115</v>
      </c>
      <c r="H173" s="5" t="s">
        <v>116</v>
      </c>
      <c r="I173" s="5"/>
      <c r="J173" s="5"/>
      <c r="K173" s="5">
        <v>212</v>
      </c>
      <c r="L173" s="5">
        <v>37</v>
      </c>
      <c r="M173" s="5">
        <v>0</v>
      </c>
      <c r="N173" s="5" t="s">
        <v>3</v>
      </c>
      <c r="O173" s="5">
        <v>2</v>
      </c>
      <c r="P173" s="5"/>
      <c r="Q173" s="5"/>
      <c r="R173" s="5"/>
      <c r="S173" s="5"/>
      <c r="T173" s="5"/>
      <c r="U173" s="5"/>
      <c r="V173" s="5"/>
      <c r="W173" s="5">
        <v>4730.3999999999996</v>
      </c>
      <c r="X173" s="5">
        <v>1</v>
      </c>
      <c r="Y173" s="5">
        <v>4730.3999999999996</v>
      </c>
      <c r="Z173" s="5"/>
      <c r="AA173" s="5"/>
      <c r="AB173" s="5"/>
    </row>
    <row r="174" spans="1:28" x14ac:dyDescent="0.2">
      <c r="A174" s="5">
        <v>50</v>
      </c>
      <c r="B174" s="5">
        <v>1</v>
      </c>
      <c r="C174" s="5">
        <v>0</v>
      </c>
      <c r="D174" s="5">
        <v>2</v>
      </c>
      <c r="E174" s="5">
        <v>0</v>
      </c>
      <c r="F174" s="5">
        <f>ROUND(F168*F172,O174)</f>
        <v>9319.68</v>
      </c>
      <c r="G174" s="5" t="s">
        <v>117</v>
      </c>
      <c r="H174" s="5" t="s">
        <v>118</v>
      </c>
      <c r="I174" s="5"/>
      <c r="J174" s="5"/>
      <c r="K174" s="5">
        <v>212</v>
      </c>
      <c r="L174" s="5">
        <v>38</v>
      </c>
      <c r="M174" s="5">
        <v>0</v>
      </c>
      <c r="N174" s="5" t="s">
        <v>3</v>
      </c>
      <c r="O174" s="5">
        <v>2</v>
      </c>
      <c r="P174" s="5"/>
      <c r="Q174" s="5"/>
      <c r="R174" s="5"/>
      <c r="S174" s="5"/>
      <c r="T174" s="5"/>
      <c r="U174" s="5"/>
      <c r="V174" s="5"/>
      <c r="W174" s="5">
        <v>9319.68</v>
      </c>
      <c r="X174" s="5">
        <v>1</v>
      </c>
      <c r="Y174" s="5">
        <v>9319.68</v>
      </c>
      <c r="Z174" s="5"/>
      <c r="AA174" s="5"/>
      <c r="AB174" s="5"/>
    </row>
    <row r="175" spans="1:28" x14ac:dyDescent="0.2">
      <c r="A175" s="5">
        <v>50</v>
      </c>
      <c r="B175" s="5">
        <v>1</v>
      </c>
      <c r="C175" s="5">
        <v>0</v>
      </c>
      <c r="D175" s="5">
        <v>2</v>
      </c>
      <c r="E175" s="5">
        <v>0</v>
      </c>
      <c r="F175" s="5">
        <f>ROUND(F169*F172,O175)</f>
        <v>2839.68</v>
      </c>
      <c r="G175" s="5" t="s">
        <v>119</v>
      </c>
      <c r="H175" s="5" t="s">
        <v>120</v>
      </c>
      <c r="I175" s="5"/>
      <c r="J175" s="5"/>
      <c r="K175" s="5">
        <v>212</v>
      </c>
      <c r="L175" s="5">
        <v>39</v>
      </c>
      <c r="M175" s="5">
        <v>0</v>
      </c>
      <c r="N175" s="5" t="s">
        <v>3</v>
      </c>
      <c r="O175" s="5">
        <v>2</v>
      </c>
      <c r="P175" s="5"/>
      <c r="Q175" s="5"/>
      <c r="R175" s="5"/>
      <c r="S175" s="5"/>
      <c r="T175" s="5"/>
      <c r="U175" s="5"/>
      <c r="V175" s="5"/>
      <c r="W175" s="5">
        <v>2839.68</v>
      </c>
      <c r="X175" s="5">
        <v>1</v>
      </c>
      <c r="Y175" s="5">
        <v>2839.68</v>
      </c>
      <c r="Z175" s="5"/>
      <c r="AA175" s="5"/>
      <c r="AB175" s="5"/>
    </row>
    <row r="176" spans="1:28" x14ac:dyDescent="0.2">
      <c r="A176" s="5">
        <v>50</v>
      </c>
      <c r="B176" s="5">
        <v>1</v>
      </c>
      <c r="C176" s="5">
        <v>0</v>
      </c>
      <c r="D176" s="5">
        <v>2</v>
      </c>
      <c r="E176" s="5">
        <v>0</v>
      </c>
      <c r="F176" s="5">
        <f>F173+F174+F175</f>
        <v>16889.759999999998</v>
      </c>
      <c r="G176" s="5" t="s">
        <v>121</v>
      </c>
      <c r="H176" s="5" t="s">
        <v>122</v>
      </c>
      <c r="I176" s="5"/>
      <c r="J176" s="5"/>
      <c r="K176" s="5">
        <v>212</v>
      </c>
      <c r="L176" s="5">
        <v>40</v>
      </c>
      <c r="M176" s="5">
        <v>0</v>
      </c>
      <c r="N176" s="5" t="s">
        <v>3</v>
      </c>
      <c r="O176" s="5">
        <v>-1</v>
      </c>
      <c r="P176" s="5"/>
      <c r="Q176" s="5"/>
      <c r="R176" s="5"/>
      <c r="S176" s="5"/>
      <c r="T176" s="5"/>
      <c r="U176" s="5"/>
      <c r="V176" s="5"/>
      <c r="W176" s="5">
        <v>16889.759999999998</v>
      </c>
      <c r="X176" s="5">
        <v>1</v>
      </c>
      <c r="Y176" s="5">
        <v>16889.759999999998</v>
      </c>
      <c r="Z176" s="5"/>
      <c r="AA176" s="5"/>
      <c r="AB176" s="5"/>
    </row>
    <row r="177" spans="1:28" x14ac:dyDescent="0.2">
      <c r="A177" s="5">
        <v>50</v>
      </c>
      <c r="B177" s="5">
        <v>1</v>
      </c>
      <c r="C177" s="5">
        <v>0</v>
      </c>
      <c r="D177" s="5">
        <v>2</v>
      </c>
      <c r="E177" s="5">
        <v>0</v>
      </c>
      <c r="F177" s="5">
        <f>1.0579</f>
        <v>1.0579000000000001</v>
      </c>
      <c r="G177" s="5" t="s">
        <v>123</v>
      </c>
      <c r="H177" s="5" t="s">
        <v>124</v>
      </c>
      <c r="I177" s="5"/>
      <c r="J177" s="5"/>
      <c r="K177" s="5">
        <v>212</v>
      </c>
      <c r="L177" s="5">
        <v>41</v>
      </c>
      <c r="M177" s="5">
        <v>0</v>
      </c>
      <c r="N177" s="5" t="s">
        <v>3</v>
      </c>
      <c r="O177" s="5">
        <v>-1</v>
      </c>
      <c r="P177" s="5"/>
      <c r="Q177" s="5"/>
      <c r="R177" s="5"/>
      <c r="S177" s="5"/>
      <c r="T177" s="5"/>
      <c r="U177" s="5"/>
      <c r="V177" s="5"/>
      <c r="W177" s="5">
        <v>1.0579000000000001</v>
      </c>
      <c r="X177" s="5">
        <v>1</v>
      </c>
      <c r="Y177" s="5">
        <v>1.0579000000000001</v>
      </c>
      <c r="Z177" s="5"/>
      <c r="AA177" s="5"/>
      <c r="AB177" s="5"/>
    </row>
    <row r="178" spans="1:28" x14ac:dyDescent="0.2">
      <c r="A178" s="5">
        <v>50</v>
      </c>
      <c r="B178" s="5">
        <v>1</v>
      </c>
      <c r="C178" s="5">
        <v>0</v>
      </c>
      <c r="D178" s="5">
        <v>2</v>
      </c>
      <c r="E178" s="5">
        <v>0</v>
      </c>
      <c r="F178" s="5">
        <f>ROUND(F176*F177,O178)</f>
        <v>17867.68</v>
      </c>
      <c r="G178" s="5" t="s">
        <v>125</v>
      </c>
      <c r="H178" s="5" t="s">
        <v>126</v>
      </c>
      <c r="I178" s="5"/>
      <c r="J178" s="5"/>
      <c r="K178" s="5">
        <v>212</v>
      </c>
      <c r="L178" s="5">
        <v>42</v>
      </c>
      <c r="M178" s="5">
        <v>0</v>
      </c>
      <c r="N178" s="5" t="s">
        <v>3</v>
      </c>
      <c r="O178" s="5">
        <v>2</v>
      </c>
      <c r="P178" s="5"/>
      <c r="Q178" s="5"/>
      <c r="R178" s="5"/>
      <c r="S178" s="5"/>
      <c r="T178" s="5"/>
      <c r="U178" s="5"/>
      <c r="V178" s="5"/>
      <c r="W178" s="5">
        <v>17867.68</v>
      </c>
      <c r="X178" s="5">
        <v>1</v>
      </c>
      <c r="Y178" s="5">
        <v>17867.68</v>
      </c>
      <c r="Z178" s="5"/>
      <c r="AA178" s="5"/>
      <c r="AB178" s="5"/>
    </row>
    <row r="179" spans="1:28" x14ac:dyDescent="0.2">
      <c r="A179" s="5">
        <v>50</v>
      </c>
      <c r="B179" s="5">
        <v>1</v>
      </c>
      <c r="C179" s="5">
        <v>0</v>
      </c>
      <c r="D179" s="5">
        <v>2</v>
      </c>
      <c r="E179" s="5">
        <v>0</v>
      </c>
      <c r="F179" s="5">
        <f>1.0427</f>
        <v>1.0427</v>
      </c>
      <c r="G179" s="5" t="s">
        <v>127</v>
      </c>
      <c r="H179" s="5" t="s">
        <v>128</v>
      </c>
      <c r="I179" s="5"/>
      <c r="J179" s="5"/>
      <c r="K179" s="5">
        <v>212</v>
      </c>
      <c r="L179" s="5">
        <v>43</v>
      </c>
      <c r="M179" s="5">
        <v>0</v>
      </c>
      <c r="N179" s="5" t="s">
        <v>3</v>
      </c>
      <c r="O179" s="5">
        <v>-1</v>
      </c>
      <c r="P179" s="5"/>
      <c r="Q179" s="5"/>
      <c r="R179" s="5"/>
      <c r="S179" s="5"/>
      <c r="T179" s="5"/>
      <c r="U179" s="5"/>
      <c r="V179" s="5"/>
      <c r="W179" s="5">
        <v>1.0427</v>
      </c>
      <c r="X179" s="5">
        <v>1</v>
      </c>
      <c r="Y179" s="5">
        <v>1.0427</v>
      </c>
      <c r="Z179" s="5"/>
      <c r="AA179" s="5"/>
      <c r="AB179" s="5"/>
    </row>
    <row r="180" spans="1:28" x14ac:dyDescent="0.2">
      <c r="A180" s="5">
        <v>50</v>
      </c>
      <c r="B180" s="5">
        <v>1</v>
      </c>
      <c r="C180" s="5">
        <v>0</v>
      </c>
      <c r="D180" s="5">
        <v>2</v>
      </c>
      <c r="E180" s="5">
        <v>0</v>
      </c>
      <c r="F180" s="5">
        <f>ROUND(F178*F179,O180)</f>
        <v>18630.63</v>
      </c>
      <c r="G180" s="5" t="s">
        <v>129</v>
      </c>
      <c r="H180" s="5" t="s">
        <v>130</v>
      </c>
      <c r="I180" s="5"/>
      <c r="J180" s="5"/>
      <c r="K180" s="5">
        <v>212</v>
      </c>
      <c r="L180" s="5">
        <v>44</v>
      </c>
      <c r="M180" s="5">
        <v>0</v>
      </c>
      <c r="N180" s="5" t="s">
        <v>3</v>
      </c>
      <c r="O180" s="5">
        <v>2</v>
      </c>
      <c r="P180" s="5"/>
      <c r="Q180" s="5"/>
      <c r="R180" s="5"/>
      <c r="S180" s="5"/>
      <c r="T180" s="5"/>
      <c r="U180" s="5"/>
      <c r="V180" s="5"/>
      <c r="W180" s="5">
        <v>18630.63</v>
      </c>
      <c r="X180" s="5">
        <v>1</v>
      </c>
      <c r="Y180" s="5">
        <v>18630.63</v>
      </c>
      <c r="Z180" s="5"/>
      <c r="AA180" s="5"/>
      <c r="AB180" s="5"/>
    </row>
    <row r="181" spans="1:28" x14ac:dyDescent="0.2">
      <c r="A181" s="5">
        <v>50</v>
      </c>
      <c r="B181" s="5">
        <v>1</v>
      </c>
      <c r="C181" s="5">
        <v>0</v>
      </c>
      <c r="D181" s="5">
        <v>2</v>
      </c>
      <c r="E181" s="5">
        <v>0</v>
      </c>
      <c r="F181" s="5">
        <f>ROUND(1,O181)</f>
        <v>1</v>
      </c>
      <c r="G181" s="5" t="s">
        <v>131</v>
      </c>
      <c r="H181" s="5" t="s">
        <v>132</v>
      </c>
      <c r="I181" s="5"/>
      <c r="J181" s="5"/>
      <c r="K181" s="5">
        <v>212</v>
      </c>
      <c r="L181" s="5">
        <v>45</v>
      </c>
      <c r="M181" s="5">
        <v>0</v>
      </c>
      <c r="N181" s="5" t="s">
        <v>3</v>
      </c>
      <c r="O181" s="5">
        <v>3</v>
      </c>
      <c r="P181" s="5"/>
      <c r="Q181" s="5"/>
      <c r="R181" s="5"/>
      <c r="S181" s="5"/>
      <c r="T181" s="5"/>
      <c r="U181" s="5"/>
      <c r="V181" s="5"/>
      <c r="W181" s="5">
        <v>1</v>
      </c>
      <c r="X181" s="5">
        <v>1</v>
      </c>
      <c r="Y181" s="5">
        <v>1</v>
      </c>
      <c r="Z181" s="5"/>
      <c r="AA181" s="5"/>
      <c r="AB181" s="5"/>
    </row>
    <row r="182" spans="1:28" x14ac:dyDescent="0.2">
      <c r="A182" s="5">
        <v>50</v>
      </c>
      <c r="B182" s="5">
        <v>1</v>
      </c>
      <c r="C182" s="5">
        <v>0</v>
      </c>
      <c r="D182" s="5">
        <v>2</v>
      </c>
      <c r="E182" s="5">
        <v>0</v>
      </c>
      <c r="F182" s="5">
        <v>18630.63</v>
      </c>
      <c r="G182" s="5" t="s">
        <v>133</v>
      </c>
      <c r="H182" s="5" t="s">
        <v>134</v>
      </c>
      <c r="I182" s="5"/>
      <c r="J182" s="5"/>
      <c r="K182" s="5">
        <v>212</v>
      </c>
      <c r="L182" s="5">
        <v>46</v>
      </c>
      <c r="M182" s="5">
        <v>0</v>
      </c>
      <c r="N182" s="5" t="s">
        <v>3</v>
      </c>
      <c r="O182" s="5">
        <v>2</v>
      </c>
      <c r="P182" s="5"/>
      <c r="Q182" s="5"/>
      <c r="R182" s="5"/>
      <c r="S182" s="5"/>
      <c r="T182" s="5"/>
      <c r="U182" s="5"/>
      <c r="V182" s="5"/>
      <c r="W182" s="5">
        <v>18630.63</v>
      </c>
      <c r="X182" s="5">
        <v>1</v>
      </c>
      <c r="Y182" s="5">
        <v>18630.63</v>
      </c>
      <c r="Z182" s="5"/>
      <c r="AA182" s="5"/>
      <c r="AB182" s="5"/>
    </row>
    <row r="183" spans="1:28" x14ac:dyDescent="0.2">
      <c r="A183" s="5">
        <v>50</v>
      </c>
      <c r="B183" s="5">
        <v>1</v>
      </c>
      <c r="C183" s="5">
        <v>0</v>
      </c>
      <c r="D183" s="5">
        <v>2</v>
      </c>
      <c r="E183" s="5">
        <v>0</v>
      </c>
      <c r="F183" s="5">
        <f>1.348</f>
        <v>1.3480000000000001</v>
      </c>
      <c r="G183" s="5" t="s">
        <v>135</v>
      </c>
      <c r="H183" s="5" t="s">
        <v>136</v>
      </c>
      <c r="I183" s="5"/>
      <c r="J183" s="5"/>
      <c r="K183" s="5">
        <v>212</v>
      </c>
      <c r="L183" s="5">
        <v>47</v>
      </c>
      <c r="M183" s="5">
        <v>0</v>
      </c>
      <c r="N183" s="5" t="s">
        <v>3</v>
      </c>
      <c r="O183" s="5">
        <v>-1</v>
      </c>
      <c r="P183" s="5"/>
      <c r="Q183" s="5"/>
      <c r="R183" s="5"/>
      <c r="S183" s="5"/>
      <c r="T183" s="5"/>
      <c r="U183" s="5"/>
      <c r="V183" s="5"/>
      <c r="W183" s="5">
        <v>1.3480000000000001</v>
      </c>
      <c r="X183" s="5">
        <v>1</v>
      </c>
      <c r="Y183" s="5">
        <v>1.3480000000000001</v>
      </c>
      <c r="Z183" s="5"/>
      <c r="AA183" s="5"/>
      <c r="AB183" s="5"/>
    </row>
    <row r="184" spans="1:28" x14ac:dyDescent="0.2">
      <c r="A184" s="5">
        <v>50</v>
      </c>
      <c r="B184" s="5">
        <v>1</v>
      </c>
      <c r="C184" s="5">
        <v>0</v>
      </c>
      <c r="D184" s="5">
        <v>2</v>
      </c>
      <c r="E184" s="5">
        <v>0</v>
      </c>
      <c r="F184" s="5">
        <f>ROUND(F170*F183,O184)</f>
        <v>4023.78</v>
      </c>
      <c r="G184" s="5" t="s">
        <v>137</v>
      </c>
      <c r="H184" s="5" t="s">
        <v>138</v>
      </c>
      <c r="I184" s="5"/>
      <c r="J184" s="5"/>
      <c r="K184" s="5">
        <v>212</v>
      </c>
      <c r="L184" s="5">
        <v>48</v>
      </c>
      <c r="M184" s="5">
        <v>0</v>
      </c>
      <c r="N184" s="5" t="s">
        <v>3</v>
      </c>
      <c r="O184" s="5">
        <v>2</v>
      </c>
      <c r="P184" s="5"/>
      <c r="Q184" s="5"/>
      <c r="R184" s="5"/>
      <c r="S184" s="5"/>
      <c r="T184" s="5"/>
      <c r="U184" s="5"/>
      <c r="V184" s="5"/>
      <c r="W184" s="5">
        <v>4023.78</v>
      </c>
      <c r="X184" s="5">
        <v>1</v>
      </c>
      <c r="Y184" s="5">
        <v>4023.78</v>
      </c>
      <c r="Z184" s="5"/>
      <c r="AA184" s="5"/>
      <c r="AB184" s="5"/>
    </row>
    <row r="185" spans="1:28" x14ac:dyDescent="0.2">
      <c r="A185" s="5">
        <v>50</v>
      </c>
      <c r="B185" s="5">
        <v>1</v>
      </c>
      <c r="C185" s="5">
        <v>0</v>
      </c>
      <c r="D185" s="5">
        <v>2</v>
      </c>
      <c r="E185" s="5">
        <v>0</v>
      </c>
      <c r="F185" s="5">
        <f>1.0977</f>
        <v>1.0976999999999999</v>
      </c>
      <c r="G185" s="5" t="s">
        <v>139</v>
      </c>
      <c r="H185" s="5" t="s">
        <v>140</v>
      </c>
      <c r="I185" s="5"/>
      <c r="J185" s="5"/>
      <c r="K185" s="5">
        <v>212</v>
      </c>
      <c r="L185" s="5">
        <v>49</v>
      </c>
      <c r="M185" s="5">
        <v>0</v>
      </c>
      <c r="N185" s="5" t="s">
        <v>3</v>
      </c>
      <c r="O185" s="5">
        <v>-1</v>
      </c>
      <c r="P185" s="5"/>
      <c r="Q185" s="5"/>
      <c r="R185" s="5"/>
      <c r="S185" s="5"/>
      <c r="T185" s="5"/>
      <c r="U185" s="5"/>
      <c r="V185" s="5"/>
      <c r="W185" s="5">
        <v>1.0976999999999999</v>
      </c>
      <c r="X185" s="5">
        <v>1</v>
      </c>
      <c r="Y185" s="5">
        <v>1.0976999999999999</v>
      </c>
      <c r="Z185" s="5"/>
      <c r="AA185" s="5"/>
      <c r="AB185" s="5"/>
    </row>
    <row r="186" spans="1:28" x14ac:dyDescent="0.2">
      <c r="A186" s="5">
        <v>50</v>
      </c>
      <c r="B186" s="5">
        <v>1</v>
      </c>
      <c r="C186" s="5">
        <v>0</v>
      </c>
      <c r="D186" s="5">
        <v>2</v>
      </c>
      <c r="E186" s="5">
        <v>0</v>
      </c>
      <c r="F186" s="5">
        <f>ROUND(F184*F185,O186)</f>
        <v>4416.8999999999996</v>
      </c>
      <c r="G186" s="5" t="s">
        <v>141</v>
      </c>
      <c r="H186" s="5" t="s">
        <v>142</v>
      </c>
      <c r="I186" s="5"/>
      <c r="J186" s="5"/>
      <c r="K186" s="5">
        <v>212</v>
      </c>
      <c r="L186" s="5">
        <v>50</v>
      </c>
      <c r="M186" s="5">
        <v>0</v>
      </c>
      <c r="N186" s="5" t="s">
        <v>3</v>
      </c>
      <c r="O186" s="5">
        <v>2</v>
      </c>
      <c r="P186" s="5"/>
      <c r="Q186" s="5"/>
      <c r="R186" s="5"/>
      <c r="S186" s="5"/>
      <c r="T186" s="5"/>
      <c r="U186" s="5"/>
      <c r="V186" s="5"/>
      <c r="W186" s="5">
        <v>4416.8999999999996</v>
      </c>
      <c r="X186" s="5">
        <v>1</v>
      </c>
      <c r="Y186" s="5">
        <v>4416.8999999999996</v>
      </c>
      <c r="Z186" s="5"/>
      <c r="AA186" s="5"/>
      <c r="AB186" s="5"/>
    </row>
    <row r="187" spans="1:28" x14ac:dyDescent="0.2">
      <c r="A187" s="5">
        <v>50</v>
      </c>
      <c r="B187" s="5">
        <v>1</v>
      </c>
      <c r="C187" s="5">
        <v>0</v>
      </c>
      <c r="D187" s="5">
        <v>2</v>
      </c>
      <c r="E187" s="5">
        <v>0</v>
      </c>
      <c r="F187" s="5">
        <f>1.0404</f>
        <v>1.0404</v>
      </c>
      <c r="G187" s="5" t="s">
        <v>143</v>
      </c>
      <c r="H187" s="5" t="s">
        <v>144</v>
      </c>
      <c r="I187" s="5"/>
      <c r="J187" s="5"/>
      <c r="K187" s="5">
        <v>212</v>
      </c>
      <c r="L187" s="5">
        <v>51</v>
      </c>
      <c r="M187" s="5">
        <v>0</v>
      </c>
      <c r="N187" s="5" t="s">
        <v>3</v>
      </c>
      <c r="O187" s="5">
        <v>-1</v>
      </c>
      <c r="P187" s="5"/>
      <c r="Q187" s="5"/>
      <c r="R187" s="5"/>
      <c r="S187" s="5"/>
      <c r="T187" s="5"/>
      <c r="U187" s="5"/>
      <c r="V187" s="5"/>
      <c r="W187" s="5">
        <v>1.0404</v>
      </c>
      <c r="X187" s="5">
        <v>1</v>
      </c>
      <c r="Y187" s="5">
        <v>1.0404</v>
      </c>
      <c r="Z187" s="5"/>
      <c r="AA187" s="5"/>
      <c r="AB187" s="5"/>
    </row>
    <row r="188" spans="1:28" x14ac:dyDescent="0.2">
      <c r="A188" s="5">
        <v>50</v>
      </c>
      <c r="B188" s="5">
        <v>1</v>
      </c>
      <c r="C188" s="5">
        <v>0</v>
      </c>
      <c r="D188" s="5">
        <v>2</v>
      </c>
      <c r="E188" s="5">
        <v>0</v>
      </c>
      <c r="F188" s="5">
        <f>ROUND(F186*F187,O188)</f>
        <v>4595.34</v>
      </c>
      <c r="G188" s="5" t="s">
        <v>145</v>
      </c>
      <c r="H188" s="5" t="s">
        <v>146</v>
      </c>
      <c r="I188" s="5"/>
      <c r="J188" s="5"/>
      <c r="K188" s="5">
        <v>212</v>
      </c>
      <c r="L188" s="5">
        <v>52</v>
      </c>
      <c r="M188" s="5">
        <v>0</v>
      </c>
      <c r="N188" s="5" t="s">
        <v>3</v>
      </c>
      <c r="O188" s="5">
        <v>2</v>
      </c>
      <c r="P188" s="5"/>
      <c r="Q188" s="5"/>
      <c r="R188" s="5"/>
      <c r="S188" s="5"/>
      <c r="T188" s="5"/>
      <c r="U188" s="5"/>
      <c r="V188" s="5"/>
      <c r="W188" s="5">
        <v>4595.34</v>
      </c>
      <c r="X188" s="5">
        <v>1</v>
      </c>
      <c r="Y188" s="5">
        <v>4595.34</v>
      </c>
      <c r="Z188" s="5"/>
      <c r="AA188" s="5"/>
      <c r="AB188" s="5"/>
    </row>
    <row r="189" spans="1:28" x14ac:dyDescent="0.2">
      <c r="A189" s="5">
        <v>50</v>
      </c>
      <c r="B189" s="5">
        <v>1</v>
      </c>
      <c r="C189" s="5">
        <v>0</v>
      </c>
      <c r="D189" s="5">
        <v>2</v>
      </c>
      <c r="E189" s="5">
        <v>0</v>
      </c>
      <c r="F189" s="5">
        <f>1</f>
        <v>1</v>
      </c>
      <c r="G189" s="5" t="s">
        <v>147</v>
      </c>
      <c r="H189" s="5" t="s">
        <v>148</v>
      </c>
      <c r="I189" s="5"/>
      <c r="J189" s="5"/>
      <c r="K189" s="5">
        <v>212</v>
      </c>
      <c r="L189" s="5">
        <v>53</v>
      </c>
      <c r="M189" s="5">
        <v>0</v>
      </c>
      <c r="N189" s="5" t="s">
        <v>3</v>
      </c>
      <c r="O189" s="5">
        <v>-1</v>
      </c>
      <c r="P189" s="5"/>
      <c r="Q189" s="5"/>
      <c r="R189" s="5"/>
      <c r="S189" s="5"/>
      <c r="T189" s="5"/>
      <c r="U189" s="5"/>
      <c r="V189" s="5"/>
      <c r="W189" s="5">
        <v>1</v>
      </c>
      <c r="X189" s="5">
        <v>1</v>
      </c>
      <c r="Y189" s="5">
        <v>1</v>
      </c>
      <c r="Z189" s="5"/>
      <c r="AA189" s="5"/>
      <c r="AB189" s="5"/>
    </row>
    <row r="190" spans="1:28" x14ac:dyDescent="0.2">
      <c r="A190" s="5">
        <v>50</v>
      </c>
      <c r="B190" s="5">
        <v>1</v>
      </c>
      <c r="C190" s="5">
        <v>0</v>
      </c>
      <c r="D190" s="5">
        <v>2</v>
      </c>
      <c r="E190" s="5">
        <v>0</v>
      </c>
      <c r="F190" s="5">
        <f>ROUND(F188*F189,O190)</f>
        <v>4595.34</v>
      </c>
      <c r="G190" s="5" t="s">
        <v>149</v>
      </c>
      <c r="H190" s="5" t="s">
        <v>150</v>
      </c>
      <c r="I190" s="5"/>
      <c r="J190" s="5"/>
      <c r="K190" s="5">
        <v>212</v>
      </c>
      <c r="L190" s="5">
        <v>54</v>
      </c>
      <c r="M190" s="5">
        <v>0</v>
      </c>
      <c r="N190" s="5" t="s">
        <v>3</v>
      </c>
      <c r="O190" s="5">
        <v>2</v>
      </c>
      <c r="P190" s="5"/>
      <c r="Q190" s="5"/>
      <c r="R190" s="5"/>
      <c r="S190" s="5"/>
      <c r="T190" s="5"/>
      <c r="U190" s="5"/>
      <c r="V190" s="5"/>
      <c r="W190" s="5">
        <v>4595.34</v>
      </c>
      <c r="X190" s="5">
        <v>1</v>
      </c>
      <c r="Y190" s="5">
        <v>4595.34</v>
      </c>
      <c r="Z190" s="5"/>
      <c r="AA190" s="5"/>
      <c r="AB190" s="5"/>
    </row>
    <row r="191" spans="1:28" x14ac:dyDescent="0.2">
      <c r="A191" s="5">
        <v>50</v>
      </c>
      <c r="B191" s="5">
        <v>1</v>
      </c>
      <c r="C191" s="5">
        <v>0</v>
      </c>
      <c r="D191" s="5">
        <v>2</v>
      </c>
      <c r="E191" s="5">
        <v>0</v>
      </c>
      <c r="F191" s="5">
        <f>ROUND(F166*F183,O191)</f>
        <v>0</v>
      </c>
      <c r="G191" s="5" t="s">
        <v>151</v>
      </c>
      <c r="H191" s="5" t="s">
        <v>152</v>
      </c>
      <c r="I191" s="5"/>
      <c r="J191" s="5"/>
      <c r="K191" s="5">
        <v>212</v>
      </c>
      <c r="L191" s="5">
        <v>55</v>
      </c>
      <c r="M191" s="5">
        <v>0</v>
      </c>
      <c r="N191" s="5" t="s">
        <v>3</v>
      </c>
      <c r="O191" s="5">
        <v>2</v>
      </c>
      <c r="P191" s="5"/>
      <c r="Q191" s="5"/>
      <c r="R191" s="5"/>
      <c r="S191" s="5"/>
      <c r="T191" s="5"/>
      <c r="U191" s="5"/>
      <c r="V191" s="5"/>
      <c r="W191" s="5">
        <v>0</v>
      </c>
      <c r="X191" s="5">
        <v>1</v>
      </c>
      <c r="Y191" s="5">
        <v>0</v>
      </c>
      <c r="Z191" s="5"/>
      <c r="AA191" s="5"/>
      <c r="AB191" s="5"/>
    </row>
    <row r="192" spans="1:28" x14ac:dyDescent="0.2">
      <c r="A192" s="5">
        <v>50</v>
      </c>
      <c r="B192" s="5">
        <v>1</v>
      </c>
      <c r="C192" s="5">
        <v>0</v>
      </c>
      <c r="D192" s="5">
        <v>2</v>
      </c>
      <c r="E192" s="5">
        <v>0</v>
      </c>
      <c r="F192" s="5">
        <f>1.0977</f>
        <v>1.0976999999999999</v>
      </c>
      <c r="G192" s="5" t="s">
        <v>153</v>
      </c>
      <c r="H192" s="5" t="s">
        <v>140</v>
      </c>
      <c r="I192" s="5"/>
      <c r="J192" s="5"/>
      <c r="K192" s="5">
        <v>212</v>
      </c>
      <c r="L192" s="5">
        <v>56</v>
      </c>
      <c r="M192" s="5">
        <v>0</v>
      </c>
      <c r="N192" s="5" t="s">
        <v>3</v>
      </c>
      <c r="O192" s="5">
        <v>-1</v>
      </c>
      <c r="P192" s="5"/>
      <c r="Q192" s="5"/>
      <c r="R192" s="5"/>
      <c r="S192" s="5"/>
      <c r="T192" s="5"/>
      <c r="U192" s="5"/>
      <c r="V192" s="5"/>
      <c r="W192" s="5">
        <v>1.0976999999999999</v>
      </c>
      <c r="X192" s="5">
        <v>1</v>
      </c>
      <c r="Y192" s="5">
        <v>1.0976999999999999</v>
      </c>
      <c r="Z192" s="5"/>
      <c r="AA192" s="5"/>
      <c r="AB192" s="5"/>
    </row>
    <row r="193" spans="1:28" x14ac:dyDescent="0.2">
      <c r="A193" s="5">
        <v>50</v>
      </c>
      <c r="B193" s="5">
        <v>1</v>
      </c>
      <c r="C193" s="5">
        <v>0</v>
      </c>
      <c r="D193" s="5">
        <v>2</v>
      </c>
      <c r="E193" s="5">
        <v>0</v>
      </c>
      <c r="F193" s="5">
        <f>ROUND(F191*F192,O193)</f>
        <v>0</v>
      </c>
      <c r="G193" s="5" t="s">
        <v>154</v>
      </c>
      <c r="H193" s="5" t="s">
        <v>155</v>
      </c>
      <c r="I193" s="5"/>
      <c r="J193" s="5"/>
      <c r="K193" s="5">
        <v>212</v>
      </c>
      <c r="L193" s="5">
        <v>57</v>
      </c>
      <c r="M193" s="5">
        <v>0</v>
      </c>
      <c r="N193" s="5" t="s">
        <v>3</v>
      </c>
      <c r="O193" s="5">
        <v>2</v>
      </c>
      <c r="P193" s="5"/>
      <c r="Q193" s="5"/>
      <c r="R193" s="5"/>
      <c r="S193" s="5"/>
      <c r="T193" s="5"/>
      <c r="U193" s="5"/>
      <c r="V193" s="5"/>
      <c r="W193" s="5">
        <v>0</v>
      </c>
      <c r="X193" s="5">
        <v>1</v>
      </c>
      <c r="Y193" s="5">
        <v>0</v>
      </c>
      <c r="Z193" s="5"/>
      <c r="AA193" s="5"/>
      <c r="AB193" s="5"/>
    </row>
    <row r="194" spans="1:28" x14ac:dyDescent="0.2">
      <c r="A194" s="5">
        <v>50</v>
      </c>
      <c r="B194" s="5">
        <v>1</v>
      </c>
      <c r="C194" s="5">
        <v>0</v>
      </c>
      <c r="D194" s="5">
        <v>2</v>
      </c>
      <c r="E194" s="5">
        <v>0</v>
      </c>
      <c r="F194" s="5">
        <f>1.0404</f>
        <v>1.0404</v>
      </c>
      <c r="G194" s="5" t="s">
        <v>156</v>
      </c>
      <c r="H194" s="5" t="s">
        <v>144</v>
      </c>
      <c r="I194" s="5"/>
      <c r="J194" s="5"/>
      <c r="K194" s="5">
        <v>212</v>
      </c>
      <c r="L194" s="5">
        <v>58</v>
      </c>
      <c r="M194" s="5">
        <v>0</v>
      </c>
      <c r="N194" s="5" t="s">
        <v>3</v>
      </c>
      <c r="O194" s="5">
        <v>-1</v>
      </c>
      <c r="P194" s="5"/>
      <c r="Q194" s="5"/>
      <c r="R194" s="5"/>
      <c r="S194" s="5"/>
      <c r="T194" s="5"/>
      <c r="U194" s="5"/>
      <c r="V194" s="5"/>
      <c r="W194" s="5">
        <v>1.0404</v>
      </c>
      <c r="X194" s="5">
        <v>1</v>
      </c>
      <c r="Y194" s="5">
        <v>1.0404</v>
      </c>
      <c r="Z194" s="5"/>
      <c r="AA194" s="5"/>
      <c r="AB194" s="5"/>
    </row>
    <row r="195" spans="1:28" x14ac:dyDescent="0.2">
      <c r="A195" s="5">
        <v>50</v>
      </c>
      <c r="B195" s="5">
        <v>1</v>
      </c>
      <c r="C195" s="5">
        <v>0</v>
      </c>
      <c r="D195" s="5">
        <v>2</v>
      </c>
      <c r="E195" s="5">
        <v>0</v>
      </c>
      <c r="F195" s="5">
        <f>ROUND(F193*F194,O195)</f>
        <v>0</v>
      </c>
      <c r="G195" s="5" t="s">
        <v>157</v>
      </c>
      <c r="H195" s="5" t="s">
        <v>158</v>
      </c>
      <c r="I195" s="5"/>
      <c r="J195" s="5"/>
      <c r="K195" s="5">
        <v>212</v>
      </c>
      <c r="L195" s="5">
        <v>59</v>
      </c>
      <c r="M195" s="5">
        <v>0</v>
      </c>
      <c r="N195" s="5" t="s">
        <v>3</v>
      </c>
      <c r="O195" s="5">
        <v>2</v>
      </c>
      <c r="P195" s="5"/>
      <c r="Q195" s="5"/>
      <c r="R195" s="5"/>
      <c r="S195" s="5"/>
      <c r="T195" s="5"/>
      <c r="U195" s="5"/>
      <c r="V195" s="5"/>
      <c r="W195" s="5">
        <v>0</v>
      </c>
      <c r="X195" s="5">
        <v>1</v>
      </c>
      <c r="Y195" s="5">
        <v>0</v>
      </c>
      <c r="Z195" s="5"/>
      <c r="AA195" s="5"/>
      <c r="AB195" s="5"/>
    </row>
    <row r="196" spans="1:28" x14ac:dyDescent="0.2">
      <c r="A196" s="5">
        <v>50</v>
      </c>
      <c r="B196" s="5">
        <v>1</v>
      </c>
      <c r="C196" s="5">
        <v>0</v>
      </c>
      <c r="D196" s="5">
        <v>2</v>
      </c>
      <c r="E196" s="5">
        <v>0</v>
      </c>
      <c r="F196" s="5">
        <f>1</f>
        <v>1</v>
      </c>
      <c r="G196" s="5" t="s">
        <v>159</v>
      </c>
      <c r="H196" s="5" t="s">
        <v>148</v>
      </c>
      <c r="I196" s="5"/>
      <c r="J196" s="5"/>
      <c r="K196" s="5">
        <v>212</v>
      </c>
      <c r="L196" s="5">
        <v>60</v>
      </c>
      <c r="M196" s="5">
        <v>0</v>
      </c>
      <c r="N196" s="5" t="s">
        <v>3</v>
      </c>
      <c r="O196" s="5">
        <v>-1</v>
      </c>
      <c r="P196" s="5"/>
      <c r="Q196" s="5"/>
      <c r="R196" s="5"/>
      <c r="S196" s="5"/>
      <c r="T196" s="5"/>
      <c r="U196" s="5"/>
      <c r="V196" s="5"/>
      <c r="W196" s="5">
        <v>1</v>
      </c>
      <c r="X196" s="5">
        <v>1</v>
      </c>
      <c r="Y196" s="5">
        <v>1</v>
      </c>
      <c r="Z196" s="5"/>
      <c r="AA196" s="5"/>
      <c r="AB196" s="5"/>
    </row>
    <row r="197" spans="1:28" x14ac:dyDescent="0.2">
      <c r="A197" s="5">
        <v>50</v>
      </c>
      <c r="B197" s="5">
        <v>1</v>
      </c>
      <c r="C197" s="5">
        <v>0</v>
      </c>
      <c r="D197" s="5">
        <v>2</v>
      </c>
      <c r="E197" s="5">
        <v>0</v>
      </c>
      <c r="F197" s="5">
        <f>ROUND(F195*F196,O197)</f>
        <v>0</v>
      </c>
      <c r="G197" s="5" t="s">
        <v>160</v>
      </c>
      <c r="H197" s="5" t="s">
        <v>161</v>
      </c>
      <c r="I197" s="5"/>
      <c r="J197" s="5"/>
      <c r="K197" s="5">
        <v>212</v>
      </c>
      <c r="L197" s="5">
        <v>61</v>
      </c>
      <c r="M197" s="5">
        <v>0</v>
      </c>
      <c r="N197" s="5" t="s">
        <v>3</v>
      </c>
      <c r="O197" s="5">
        <v>2</v>
      </c>
      <c r="P197" s="5"/>
      <c r="Q197" s="5"/>
      <c r="R197" s="5"/>
      <c r="S197" s="5"/>
      <c r="T197" s="5"/>
      <c r="U197" s="5"/>
      <c r="V197" s="5"/>
      <c r="W197" s="5">
        <v>0</v>
      </c>
      <c r="X197" s="5">
        <v>1</v>
      </c>
      <c r="Y197" s="5">
        <v>0</v>
      </c>
      <c r="Z197" s="5"/>
      <c r="AA197" s="5"/>
      <c r="AB197" s="5"/>
    </row>
    <row r="198" spans="1:28" x14ac:dyDescent="0.2">
      <c r="A198" s="5">
        <v>50</v>
      </c>
      <c r="B198" s="5">
        <v>1</v>
      </c>
      <c r="C198" s="5">
        <v>0</v>
      </c>
      <c r="D198" s="5">
        <v>2</v>
      </c>
      <c r="E198" s="5">
        <v>0</v>
      </c>
      <c r="F198" s="5">
        <f>ROUND(F182+F190+F197,O198)</f>
        <v>23225.97</v>
      </c>
      <c r="G198" s="5" t="s">
        <v>162</v>
      </c>
      <c r="H198" s="5" t="s">
        <v>163</v>
      </c>
      <c r="I198" s="5"/>
      <c r="J198" s="5"/>
      <c r="K198" s="5">
        <v>212</v>
      </c>
      <c r="L198" s="5">
        <v>62</v>
      </c>
      <c r="M198" s="5">
        <v>0</v>
      </c>
      <c r="N198" s="5" t="s">
        <v>3</v>
      </c>
      <c r="O198" s="5">
        <v>2</v>
      </c>
      <c r="P198" s="5"/>
      <c r="Q198" s="5"/>
      <c r="R198" s="5"/>
      <c r="S198" s="5"/>
      <c r="T198" s="5"/>
      <c r="U198" s="5"/>
      <c r="V198" s="5"/>
      <c r="W198" s="5">
        <v>23225.97</v>
      </c>
      <c r="X198" s="5">
        <v>1</v>
      </c>
      <c r="Y198" s="5">
        <v>23225.97</v>
      </c>
      <c r="Z198" s="5"/>
      <c r="AA198" s="5"/>
      <c r="AB198" s="5"/>
    </row>
    <row r="199" spans="1:28" x14ac:dyDescent="0.2">
      <c r="A199" s="5">
        <v>50</v>
      </c>
      <c r="B199" s="5">
        <v>0</v>
      </c>
      <c r="C199" s="5">
        <v>0</v>
      </c>
      <c r="D199" s="5">
        <v>2</v>
      </c>
      <c r="E199" s="5">
        <v>0</v>
      </c>
      <c r="F199" s="5">
        <f>ROUND(F142,O199)</f>
        <v>0</v>
      </c>
      <c r="G199" s="5" t="s">
        <v>164</v>
      </c>
      <c r="H199" s="5" t="s">
        <v>165</v>
      </c>
      <c r="I199" s="5"/>
      <c r="J199" s="5"/>
      <c r="K199" s="5">
        <v>212</v>
      </c>
      <c r="L199" s="5">
        <v>63</v>
      </c>
      <c r="M199" s="5">
        <v>3</v>
      </c>
      <c r="N199" s="5" t="s">
        <v>3</v>
      </c>
      <c r="O199" s="5">
        <v>2</v>
      </c>
      <c r="P199" s="5"/>
      <c r="Q199" s="5"/>
      <c r="R199" s="5"/>
      <c r="S199" s="5"/>
      <c r="T199" s="5"/>
      <c r="U199" s="5"/>
      <c r="V199" s="5"/>
      <c r="W199" s="5">
        <v>0</v>
      </c>
      <c r="X199" s="5">
        <v>1</v>
      </c>
      <c r="Y199" s="5">
        <v>0</v>
      </c>
      <c r="Z199" s="5"/>
      <c r="AA199" s="5"/>
      <c r="AB199" s="5"/>
    </row>
    <row r="200" spans="1:28" x14ac:dyDescent="0.2">
      <c r="A200" s="5">
        <v>50</v>
      </c>
      <c r="B200" s="5">
        <v>0</v>
      </c>
      <c r="C200" s="5">
        <v>0</v>
      </c>
      <c r="D200" s="5">
        <v>2</v>
      </c>
      <c r="E200" s="5">
        <v>0</v>
      </c>
      <c r="F200" s="5">
        <f>8</f>
        <v>8</v>
      </c>
      <c r="G200" s="5" t="s">
        <v>166</v>
      </c>
      <c r="H200" s="5" t="s">
        <v>167</v>
      </c>
      <c r="I200" s="5"/>
      <c r="J200" s="5"/>
      <c r="K200" s="5">
        <v>212</v>
      </c>
      <c r="L200" s="5">
        <v>64</v>
      </c>
      <c r="M200" s="5">
        <v>3</v>
      </c>
      <c r="N200" s="5" t="s">
        <v>3</v>
      </c>
      <c r="O200" s="5">
        <v>-1</v>
      </c>
      <c r="P200" s="5"/>
      <c r="Q200" s="5"/>
      <c r="R200" s="5"/>
      <c r="S200" s="5"/>
      <c r="T200" s="5"/>
      <c r="U200" s="5"/>
      <c r="V200" s="5"/>
      <c r="W200" s="5">
        <v>8</v>
      </c>
      <c r="X200" s="5">
        <v>1</v>
      </c>
      <c r="Y200" s="5">
        <v>8</v>
      </c>
      <c r="Z200" s="5"/>
      <c r="AA200" s="5"/>
      <c r="AB200" s="5"/>
    </row>
    <row r="201" spans="1:28" x14ac:dyDescent="0.2">
      <c r="A201" s="5">
        <v>50</v>
      </c>
      <c r="B201" s="5">
        <v>0</v>
      </c>
      <c r="C201" s="5">
        <v>0</v>
      </c>
      <c r="D201" s="5">
        <v>2</v>
      </c>
      <c r="E201" s="5">
        <v>0</v>
      </c>
      <c r="F201" s="5">
        <f>ROUND(F199*F200/100+F199,O201)</f>
        <v>0</v>
      </c>
      <c r="G201" s="5" t="s">
        <v>168</v>
      </c>
      <c r="H201" s="5" t="s">
        <v>169</v>
      </c>
      <c r="I201" s="5"/>
      <c r="J201" s="5"/>
      <c r="K201" s="5">
        <v>212</v>
      </c>
      <c r="L201" s="5">
        <v>65</v>
      </c>
      <c r="M201" s="5">
        <v>3</v>
      </c>
      <c r="N201" s="5" t="s">
        <v>3</v>
      </c>
      <c r="O201" s="5">
        <v>2</v>
      </c>
      <c r="P201" s="5"/>
      <c r="Q201" s="5"/>
      <c r="R201" s="5"/>
      <c r="S201" s="5"/>
      <c r="T201" s="5"/>
      <c r="U201" s="5"/>
      <c r="V201" s="5"/>
      <c r="W201" s="5">
        <v>0</v>
      </c>
      <c r="X201" s="5">
        <v>1</v>
      </c>
      <c r="Y201" s="5">
        <v>0</v>
      </c>
      <c r="Z201" s="5"/>
      <c r="AA201" s="5"/>
      <c r="AB201" s="5"/>
    </row>
    <row r="202" spans="1:28" x14ac:dyDescent="0.2">
      <c r="A202" s="5">
        <v>50</v>
      </c>
      <c r="B202" s="5">
        <v>0</v>
      </c>
      <c r="C202" s="5">
        <v>0</v>
      </c>
      <c r="D202" s="5">
        <v>2</v>
      </c>
      <c r="E202" s="5">
        <v>0</v>
      </c>
      <c r="F202" s="5">
        <f>ROUND(F144-F165,O202)</f>
        <v>0</v>
      </c>
      <c r="G202" s="5" t="s">
        <v>170</v>
      </c>
      <c r="H202" s="5" t="s">
        <v>171</v>
      </c>
      <c r="I202" s="5"/>
      <c r="J202" s="5"/>
      <c r="K202" s="5">
        <v>212</v>
      </c>
      <c r="L202" s="5">
        <v>66</v>
      </c>
      <c r="M202" s="5">
        <v>3</v>
      </c>
      <c r="N202" s="5" t="s">
        <v>3</v>
      </c>
      <c r="O202" s="5">
        <v>2</v>
      </c>
      <c r="P202" s="5"/>
      <c r="Q202" s="5"/>
      <c r="R202" s="5"/>
      <c r="S202" s="5"/>
      <c r="T202" s="5"/>
      <c r="U202" s="5"/>
      <c r="V202" s="5"/>
      <c r="W202" s="5">
        <v>0</v>
      </c>
      <c r="X202" s="5">
        <v>1</v>
      </c>
      <c r="Y202" s="5">
        <v>0</v>
      </c>
      <c r="Z202" s="5"/>
      <c r="AA202" s="5"/>
      <c r="AB202" s="5"/>
    </row>
    <row r="203" spans="1:28" x14ac:dyDescent="0.2">
      <c r="A203" s="5">
        <v>50</v>
      </c>
      <c r="B203" s="5">
        <v>0</v>
      </c>
      <c r="C203" s="5">
        <v>0</v>
      </c>
      <c r="D203" s="5">
        <v>2</v>
      </c>
      <c r="E203" s="5">
        <v>0</v>
      </c>
      <c r="F203" s="5">
        <f>3</f>
        <v>3</v>
      </c>
      <c r="G203" s="5" t="s">
        <v>172</v>
      </c>
      <c r="H203" s="5" t="s">
        <v>167</v>
      </c>
      <c r="I203" s="5"/>
      <c r="J203" s="5"/>
      <c r="K203" s="5">
        <v>212</v>
      </c>
      <c r="L203" s="5">
        <v>67</v>
      </c>
      <c r="M203" s="5">
        <v>3</v>
      </c>
      <c r="N203" s="5" t="s">
        <v>3</v>
      </c>
      <c r="O203" s="5">
        <v>-1</v>
      </c>
      <c r="P203" s="5"/>
      <c r="Q203" s="5"/>
      <c r="R203" s="5"/>
      <c r="S203" s="5"/>
      <c r="T203" s="5"/>
      <c r="U203" s="5"/>
      <c r="V203" s="5"/>
      <c r="W203" s="5">
        <v>3</v>
      </c>
      <c r="X203" s="5">
        <v>1</v>
      </c>
      <c r="Y203" s="5">
        <v>3</v>
      </c>
      <c r="Z203" s="5"/>
      <c r="AA203" s="5"/>
      <c r="AB203" s="5"/>
    </row>
    <row r="204" spans="1:28" x14ac:dyDescent="0.2">
      <c r="A204" s="5">
        <v>50</v>
      </c>
      <c r="B204" s="5">
        <v>0</v>
      </c>
      <c r="C204" s="5">
        <v>0</v>
      </c>
      <c r="D204" s="5">
        <v>2</v>
      </c>
      <c r="E204" s="5">
        <v>0</v>
      </c>
      <c r="F204" s="5">
        <f>ROUND(F202+F202*F203/100,O204)</f>
        <v>0</v>
      </c>
      <c r="G204" s="5" t="s">
        <v>173</v>
      </c>
      <c r="H204" s="5" t="s">
        <v>174</v>
      </c>
      <c r="I204" s="5"/>
      <c r="J204" s="5"/>
      <c r="K204" s="5">
        <v>212</v>
      </c>
      <c r="L204" s="5">
        <v>68</v>
      </c>
      <c r="M204" s="5">
        <v>3</v>
      </c>
      <c r="N204" s="5" t="s">
        <v>3</v>
      </c>
      <c r="O204" s="5">
        <v>2</v>
      </c>
      <c r="P204" s="5"/>
      <c r="Q204" s="5"/>
      <c r="R204" s="5"/>
      <c r="S204" s="5"/>
      <c r="T204" s="5"/>
      <c r="U204" s="5"/>
      <c r="V204" s="5"/>
      <c r="W204" s="5">
        <v>0</v>
      </c>
      <c r="X204" s="5">
        <v>1</v>
      </c>
      <c r="Y204" s="5">
        <v>0</v>
      </c>
      <c r="Z204" s="5"/>
      <c r="AA204" s="5"/>
      <c r="AB204" s="5"/>
    </row>
    <row r="205" spans="1:28" x14ac:dyDescent="0.2">
      <c r="A205" s="5">
        <v>50</v>
      </c>
      <c r="B205" s="5">
        <v>0</v>
      </c>
      <c r="C205" s="5">
        <v>0</v>
      </c>
      <c r="D205" s="5">
        <v>2</v>
      </c>
      <c r="E205" s="5">
        <v>0</v>
      </c>
      <c r="F205" s="5">
        <f>1.0404</f>
        <v>1.0404</v>
      </c>
      <c r="G205" s="5" t="s">
        <v>175</v>
      </c>
      <c r="H205" s="5" t="s">
        <v>144</v>
      </c>
      <c r="I205" s="5"/>
      <c r="J205" s="5"/>
      <c r="K205" s="5">
        <v>212</v>
      </c>
      <c r="L205" s="5">
        <v>69</v>
      </c>
      <c r="M205" s="5">
        <v>3</v>
      </c>
      <c r="N205" s="5" t="s">
        <v>3</v>
      </c>
      <c r="O205" s="5">
        <v>-1</v>
      </c>
      <c r="P205" s="5"/>
      <c r="Q205" s="5"/>
      <c r="R205" s="5"/>
      <c r="S205" s="5"/>
      <c r="T205" s="5"/>
      <c r="U205" s="5"/>
      <c r="V205" s="5"/>
      <c r="W205" s="5">
        <v>1.0404</v>
      </c>
      <c r="X205" s="5">
        <v>1</v>
      </c>
      <c r="Y205" s="5">
        <v>1.0404</v>
      </c>
      <c r="Z205" s="5"/>
      <c r="AA205" s="5"/>
      <c r="AB205" s="5"/>
    </row>
    <row r="206" spans="1:28" x14ac:dyDescent="0.2">
      <c r="A206" s="5">
        <v>50</v>
      </c>
      <c r="B206" s="5">
        <v>0</v>
      </c>
      <c r="C206" s="5">
        <v>0</v>
      </c>
      <c r="D206" s="5">
        <v>2</v>
      </c>
      <c r="E206" s="5">
        <v>0</v>
      </c>
      <c r="F206" s="5">
        <f>ROUND((F201+F204)*F205,O206)</f>
        <v>0</v>
      </c>
      <c r="G206" s="5" t="s">
        <v>176</v>
      </c>
      <c r="H206" s="5" t="s">
        <v>177</v>
      </c>
      <c r="I206" s="5"/>
      <c r="J206" s="5"/>
      <c r="K206" s="5">
        <v>212</v>
      </c>
      <c r="L206" s="5">
        <v>70</v>
      </c>
      <c r="M206" s="5">
        <v>3</v>
      </c>
      <c r="N206" s="5" t="s">
        <v>3</v>
      </c>
      <c r="O206" s="5">
        <v>2</v>
      </c>
      <c r="P206" s="5"/>
      <c r="Q206" s="5"/>
      <c r="R206" s="5"/>
      <c r="S206" s="5"/>
      <c r="T206" s="5"/>
      <c r="U206" s="5"/>
      <c r="V206" s="5"/>
      <c r="W206" s="5">
        <v>0</v>
      </c>
      <c r="X206" s="5">
        <v>1</v>
      </c>
      <c r="Y206" s="5">
        <v>0</v>
      </c>
      <c r="Z206" s="5"/>
      <c r="AA206" s="5"/>
      <c r="AB206" s="5"/>
    </row>
    <row r="207" spans="1:28" x14ac:dyDescent="0.2">
      <c r="A207" s="5">
        <v>50</v>
      </c>
      <c r="B207" s="5">
        <v>0</v>
      </c>
      <c r="C207" s="5">
        <v>0</v>
      </c>
      <c r="D207" s="5">
        <v>2</v>
      </c>
      <c r="E207" s="5">
        <v>0</v>
      </c>
      <c r="F207" s="5">
        <f>ROUND(F164,O207)</f>
        <v>0</v>
      </c>
      <c r="G207" s="5" t="s">
        <v>178</v>
      </c>
      <c r="H207" s="5" t="s">
        <v>179</v>
      </c>
      <c r="I207" s="5"/>
      <c r="J207" s="5"/>
      <c r="K207" s="5">
        <v>212</v>
      </c>
      <c r="L207" s="5">
        <v>71</v>
      </c>
      <c r="M207" s="5">
        <v>1</v>
      </c>
      <c r="N207" s="5" t="s">
        <v>3</v>
      </c>
      <c r="O207" s="5">
        <v>2</v>
      </c>
      <c r="P207" s="5"/>
      <c r="Q207" s="5"/>
      <c r="R207" s="5"/>
      <c r="S207" s="5"/>
      <c r="T207" s="5"/>
      <c r="U207" s="5"/>
      <c r="V207" s="5"/>
      <c r="W207" s="5">
        <v>0</v>
      </c>
      <c r="X207" s="5">
        <v>1</v>
      </c>
      <c r="Y207" s="5">
        <v>0</v>
      </c>
      <c r="Z207" s="5"/>
      <c r="AA207" s="5"/>
      <c r="AB207" s="5"/>
    </row>
    <row r="208" spans="1:28" x14ac:dyDescent="0.2">
      <c r="A208" s="5">
        <v>50</v>
      </c>
      <c r="B208" s="5">
        <v>0</v>
      </c>
      <c r="C208" s="5">
        <v>0</v>
      </c>
      <c r="D208" s="5">
        <v>2</v>
      </c>
      <c r="E208" s="5">
        <v>0</v>
      </c>
      <c r="F208" s="5">
        <f>2</f>
        <v>2</v>
      </c>
      <c r="G208" s="5" t="s">
        <v>180</v>
      </c>
      <c r="H208" s="5" t="s">
        <v>181</v>
      </c>
      <c r="I208" s="5"/>
      <c r="J208" s="5"/>
      <c r="K208" s="5">
        <v>212</v>
      </c>
      <c r="L208" s="5">
        <v>72</v>
      </c>
      <c r="M208" s="5">
        <v>3</v>
      </c>
      <c r="N208" s="5" t="s">
        <v>3</v>
      </c>
      <c r="O208" s="5">
        <v>-1</v>
      </c>
      <c r="P208" s="5"/>
      <c r="Q208" s="5"/>
      <c r="R208" s="5"/>
      <c r="S208" s="5"/>
      <c r="T208" s="5"/>
      <c r="U208" s="5"/>
      <c r="V208" s="5"/>
      <c r="W208" s="5">
        <v>2</v>
      </c>
      <c r="X208" s="5">
        <v>1</v>
      </c>
      <c r="Y208" s="5">
        <v>2</v>
      </c>
      <c r="Z208" s="5"/>
      <c r="AA208" s="5"/>
      <c r="AB208" s="5"/>
    </row>
    <row r="209" spans="1:206" x14ac:dyDescent="0.2">
      <c r="A209" s="5">
        <v>50</v>
      </c>
      <c r="B209" s="5">
        <v>0</v>
      </c>
      <c r="C209" s="5">
        <v>0</v>
      </c>
      <c r="D209" s="5">
        <v>2</v>
      </c>
      <c r="E209" s="5">
        <v>0</v>
      </c>
      <c r="F209" s="5">
        <f>ROUND(F207+F207*F208/100,O209)</f>
        <v>0</v>
      </c>
      <c r="G209" s="5" t="s">
        <v>182</v>
      </c>
      <c r="H209" s="5" t="s">
        <v>183</v>
      </c>
      <c r="I209" s="5"/>
      <c r="J209" s="5"/>
      <c r="K209" s="5">
        <v>212</v>
      </c>
      <c r="L209" s="5">
        <v>73</v>
      </c>
      <c r="M209" s="5">
        <v>1</v>
      </c>
      <c r="N209" s="5" t="s">
        <v>3</v>
      </c>
      <c r="O209" s="5">
        <v>2</v>
      </c>
      <c r="P209" s="5"/>
      <c r="Q209" s="5"/>
      <c r="R209" s="5"/>
      <c r="S209" s="5"/>
      <c r="T209" s="5"/>
      <c r="U209" s="5"/>
      <c r="V209" s="5"/>
      <c r="W209" s="5">
        <v>0</v>
      </c>
      <c r="X209" s="5">
        <v>1</v>
      </c>
      <c r="Y209" s="5">
        <v>0</v>
      </c>
      <c r="Z209" s="5"/>
      <c r="AA209" s="5"/>
      <c r="AB209" s="5"/>
    </row>
    <row r="210" spans="1:206" x14ac:dyDescent="0.2">
      <c r="A210" s="5">
        <v>50</v>
      </c>
      <c r="B210" s="5">
        <v>0</v>
      </c>
      <c r="C210" s="5">
        <v>0</v>
      </c>
      <c r="D210" s="5">
        <v>2</v>
      </c>
      <c r="E210" s="5">
        <v>0</v>
      </c>
      <c r="F210" s="5">
        <f>ROUND(F165,O210)</f>
        <v>0</v>
      </c>
      <c r="G210" s="5" t="s">
        <v>184</v>
      </c>
      <c r="H210" s="5" t="s">
        <v>185</v>
      </c>
      <c r="I210" s="5"/>
      <c r="J210" s="5"/>
      <c r="K210" s="5">
        <v>212</v>
      </c>
      <c r="L210" s="5">
        <v>74</v>
      </c>
      <c r="M210" s="5">
        <v>1</v>
      </c>
      <c r="N210" s="5" t="s">
        <v>3</v>
      </c>
      <c r="O210" s="5">
        <v>2</v>
      </c>
      <c r="P210" s="5"/>
      <c r="Q210" s="5"/>
      <c r="R210" s="5"/>
      <c r="S210" s="5"/>
      <c r="T210" s="5"/>
      <c r="U210" s="5"/>
      <c r="V210" s="5"/>
      <c r="W210" s="5">
        <v>0</v>
      </c>
      <c r="X210" s="5">
        <v>1</v>
      </c>
      <c r="Y210" s="5">
        <v>0</v>
      </c>
      <c r="Z210" s="5"/>
      <c r="AA210" s="5"/>
      <c r="AB210" s="5"/>
    </row>
    <row r="211" spans="1:206" x14ac:dyDescent="0.2">
      <c r="A211" s="5">
        <v>50</v>
      </c>
      <c r="B211" s="5">
        <v>0</v>
      </c>
      <c r="C211" s="5">
        <v>0</v>
      </c>
      <c r="D211" s="5">
        <v>2</v>
      </c>
      <c r="E211" s="5">
        <v>0</v>
      </c>
      <c r="F211" s="5">
        <f>4.2</f>
        <v>4.2</v>
      </c>
      <c r="G211" s="5" t="s">
        <v>186</v>
      </c>
      <c r="H211" s="5" t="s">
        <v>187</v>
      </c>
      <c r="I211" s="5"/>
      <c r="J211" s="5"/>
      <c r="K211" s="5">
        <v>212</v>
      </c>
      <c r="L211" s="5">
        <v>75</v>
      </c>
      <c r="M211" s="5">
        <v>3</v>
      </c>
      <c r="N211" s="5" t="s">
        <v>3</v>
      </c>
      <c r="O211" s="5">
        <v>-1</v>
      </c>
      <c r="P211" s="5"/>
      <c r="Q211" s="5"/>
      <c r="R211" s="5"/>
      <c r="S211" s="5"/>
      <c r="T211" s="5"/>
      <c r="U211" s="5"/>
      <c r="V211" s="5"/>
      <c r="W211" s="5">
        <v>4.2</v>
      </c>
      <c r="X211" s="5">
        <v>1</v>
      </c>
      <c r="Y211" s="5">
        <v>4.2</v>
      </c>
      <c r="Z211" s="5"/>
      <c r="AA211" s="5"/>
      <c r="AB211" s="5"/>
    </row>
    <row r="212" spans="1:206" x14ac:dyDescent="0.2">
      <c r="A212" s="5">
        <v>50</v>
      </c>
      <c r="B212" s="5">
        <v>0</v>
      </c>
      <c r="C212" s="5">
        <v>0</v>
      </c>
      <c r="D212" s="5">
        <v>2</v>
      </c>
      <c r="E212" s="5">
        <v>0</v>
      </c>
      <c r="F212" s="5">
        <f>ROUND(F210+F210*F211/100,O212)</f>
        <v>0</v>
      </c>
      <c r="G212" s="5" t="s">
        <v>188</v>
      </c>
      <c r="H212" s="5" t="s">
        <v>189</v>
      </c>
      <c r="I212" s="5"/>
      <c r="J212" s="5"/>
      <c r="K212" s="5">
        <v>212</v>
      </c>
      <c r="L212" s="5">
        <v>76</v>
      </c>
      <c r="M212" s="5">
        <v>1</v>
      </c>
      <c r="N212" s="5" t="s">
        <v>3</v>
      </c>
      <c r="O212" s="5">
        <v>2</v>
      </c>
      <c r="P212" s="5"/>
      <c r="Q212" s="5"/>
      <c r="R212" s="5"/>
      <c r="S212" s="5"/>
      <c r="T212" s="5"/>
      <c r="U212" s="5"/>
      <c r="V212" s="5"/>
      <c r="W212" s="5">
        <v>0</v>
      </c>
      <c r="X212" s="5">
        <v>1</v>
      </c>
      <c r="Y212" s="5">
        <v>0</v>
      </c>
      <c r="Z212" s="5"/>
      <c r="AA212" s="5"/>
      <c r="AB212" s="5"/>
    </row>
    <row r="213" spans="1:206" x14ac:dyDescent="0.2">
      <c r="A213" s="5">
        <v>50</v>
      </c>
      <c r="B213" s="5">
        <v>0</v>
      </c>
      <c r="C213" s="5">
        <v>0</v>
      </c>
      <c r="D213" s="5">
        <v>2</v>
      </c>
      <c r="E213" s="5">
        <v>0</v>
      </c>
      <c r="F213" s="5">
        <f>ROUND(F209+F212,O213)</f>
        <v>0</v>
      </c>
      <c r="G213" s="5" t="s">
        <v>190</v>
      </c>
      <c r="H213" s="5" t="s">
        <v>191</v>
      </c>
      <c r="I213" s="5"/>
      <c r="J213" s="5"/>
      <c r="K213" s="5">
        <v>212</v>
      </c>
      <c r="L213" s="5">
        <v>77</v>
      </c>
      <c r="M213" s="5">
        <v>1</v>
      </c>
      <c r="N213" s="5" t="s">
        <v>3</v>
      </c>
      <c r="O213" s="5">
        <v>2</v>
      </c>
      <c r="P213" s="5"/>
      <c r="Q213" s="5"/>
      <c r="R213" s="5"/>
      <c r="S213" s="5"/>
      <c r="T213" s="5"/>
      <c r="U213" s="5"/>
      <c r="V213" s="5"/>
      <c r="W213" s="5">
        <v>0</v>
      </c>
      <c r="X213" s="5">
        <v>1</v>
      </c>
      <c r="Y213" s="5">
        <v>0</v>
      </c>
      <c r="Z213" s="5"/>
      <c r="AA213" s="5"/>
      <c r="AB213" s="5"/>
    </row>
    <row r="214" spans="1:206" x14ac:dyDescent="0.2">
      <c r="A214" s="5">
        <v>50</v>
      </c>
      <c r="B214" s="5">
        <v>1</v>
      </c>
      <c r="C214" s="5">
        <v>0</v>
      </c>
      <c r="D214" s="5">
        <v>2</v>
      </c>
      <c r="E214" s="5">
        <v>224</v>
      </c>
      <c r="F214" s="5">
        <f>ROUND(F198+F206+F213,0)</f>
        <v>23226</v>
      </c>
      <c r="G214" s="5" t="s">
        <v>192</v>
      </c>
      <c r="H214" s="5" t="s">
        <v>193</v>
      </c>
      <c r="I214" s="5"/>
      <c r="J214" s="5"/>
      <c r="K214" s="5">
        <v>212</v>
      </c>
      <c r="L214" s="5">
        <v>78</v>
      </c>
      <c r="M214" s="5">
        <v>0</v>
      </c>
      <c r="N214" s="5" t="s">
        <v>3</v>
      </c>
      <c r="O214" s="5">
        <v>-1</v>
      </c>
      <c r="P214" s="5"/>
      <c r="Q214" s="5"/>
      <c r="R214" s="5"/>
      <c r="S214" s="5"/>
      <c r="T214" s="5"/>
      <c r="U214" s="5"/>
      <c r="V214" s="5"/>
      <c r="W214" s="5">
        <v>23226</v>
      </c>
      <c r="X214" s="5">
        <v>1</v>
      </c>
      <c r="Y214" s="5">
        <v>23226</v>
      </c>
      <c r="Z214" s="5"/>
      <c r="AA214" s="5"/>
      <c r="AB214" s="5"/>
    </row>
    <row r="216" spans="1:206" x14ac:dyDescent="0.2">
      <c r="A216" s="3">
        <v>51</v>
      </c>
      <c r="B216" s="3">
        <f>B20</f>
        <v>1</v>
      </c>
      <c r="C216" s="3">
        <f>A20</f>
        <v>3</v>
      </c>
      <c r="D216" s="3">
        <f>ROW(A20)</f>
        <v>20</v>
      </c>
      <c r="E216" s="3"/>
      <c r="F216" s="3" t="str">
        <f>IF(F20&lt;&gt;"",F20,"")</f>
        <v>Новая локальная смета</v>
      </c>
      <c r="G216" s="3" t="str">
        <f>IF(G20&lt;&gt;"",G20,"")</f>
        <v>Новая локальная смета</v>
      </c>
      <c r="H216" s="3">
        <v>0</v>
      </c>
      <c r="I216" s="3"/>
      <c r="J216" s="3"/>
      <c r="K216" s="3"/>
      <c r="L216" s="3"/>
      <c r="M216" s="3"/>
      <c r="N216" s="3"/>
      <c r="O216" s="3">
        <f t="shared" ref="O216:T216" si="48">ROUND(O39+O135+AB216,0)</f>
        <v>13283</v>
      </c>
      <c r="P216" s="3">
        <f t="shared" si="48"/>
        <v>0</v>
      </c>
      <c r="Q216" s="3">
        <f t="shared" si="48"/>
        <v>6485</v>
      </c>
      <c r="R216" s="3">
        <f t="shared" si="48"/>
        <v>0</v>
      </c>
      <c r="S216" s="3">
        <f t="shared" si="48"/>
        <v>6798</v>
      </c>
      <c r="T216" s="3">
        <f t="shared" si="48"/>
        <v>0</v>
      </c>
      <c r="U216" s="3">
        <f>U39+U135+AH216</f>
        <v>32.629999999999995</v>
      </c>
      <c r="V216" s="3">
        <f>V39+V135+AI216</f>
        <v>0</v>
      </c>
      <c r="W216" s="3">
        <f>ROUND(W39+W135+AJ216,0)</f>
        <v>0</v>
      </c>
      <c r="X216" s="3">
        <f>ROUND(X39+X135+AK216,0)</f>
        <v>13393</v>
      </c>
      <c r="Y216" s="3">
        <f>ROUND(Y39+Y135+AL216,0)</f>
        <v>4079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/>
      <c r="AJ216" s="3"/>
      <c r="AK216" s="3"/>
      <c r="AL216" s="3"/>
      <c r="AM216" s="3"/>
      <c r="AN216" s="3"/>
      <c r="AO216" s="3">
        <f t="shared" ref="AO216:BD216" si="49">ROUND(AO39+AO135+BX216,0)</f>
        <v>0</v>
      </c>
      <c r="AP216" s="3">
        <f t="shared" si="49"/>
        <v>0</v>
      </c>
      <c r="AQ216" s="3">
        <f t="shared" si="49"/>
        <v>0</v>
      </c>
      <c r="AR216" s="3">
        <f t="shared" si="49"/>
        <v>30755</v>
      </c>
      <c r="AS216" s="3">
        <f t="shared" si="49"/>
        <v>30755</v>
      </c>
      <c r="AT216" s="3">
        <f t="shared" si="49"/>
        <v>0</v>
      </c>
      <c r="AU216" s="3">
        <f t="shared" si="49"/>
        <v>0</v>
      </c>
      <c r="AV216" s="3">
        <f t="shared" si="49"/>
        <v>0</v>
      </c>
      <c r="AW216" s="3">
        <f t="shared" si="49"/>
        <v>0</v>
      </c>
      <c r="AX216" s="3">
        <f t="shared" si="49"/>
        <v>0</v>
      </c>
      <c r="AY216" s="3">
        <f t="shared" si="49"/>
        <v>0</v>
      </c>
      <c r="AZ216" s="3">
        <f t="shared" si="49"/>
        <v>0</v>
      </c>
      <c r="BA216" s="3">
        <f t="shared" si="49"/>
        <v>0</v>
      </c>
      <c r="BB216" s="3">
        <f t="shared" si="49"/>
        <v>0</v>
      </c>
      <c r="BC216" s="3">
        <f t="shared" si="49"/>
        <v>0</v>
      </c>
      <c r="BD216" s="3">
        <f t="shared" si="49"/>
        <v>0</v>
      </c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4"/>
      <c r="DH216" s="4"/>
      <c r="DI216" s="4"/>
      <c r="DJ216" s="4"/>
      <c r="DK216" s="4"/>
      <c r="DL216" s="4"/>
      <c r="DM216" s="4"/>
      <c r="DN216" s="4"/>
      <c r="DO216" s="4"/>
      <c r="DP216" s="4"/>
      <c r="DQ216" s="4"/>
      <c r="DR216" s="4"/>
      <c r="DS216" s="4"/>
      <c r="DT216" s="4"/>
      <c r="DU216" s="4"/>
      <c r="DV216" s="4"/>
      <c r="DW216" s="4"/>
      <c r="DX216" s="4"/>
      <c r="DY216" s="4"/>
      <c r="DZ216" s="4"/>
      <c r="EA216" s="4"/>
      <c r="EB216" s="4"/>
      <c r="EC216" s="4"/>
      <c r="ED216" s="4"/>
      <c r="EE216" s="4"/>
      <c r="EF216" s="4"/>
      <c r="EG216" s="4"/>
      <c r="EH216" s="4"/>
      <c r="EI216" s="4"/>
      <c r="EJ216" s="4"/>
      <c r="EK216" s="4"/>
      <c r="EL216" s="4"/>
      <c r="EM216" s="4"/>
      <c r="EN216" s="4"/>
      <c r="EO216" s="4"/>
      <c r="EP216" s="4"/>
      <c r="EQ216" s="4"/>
      <c r="ER216" s="4"/>
      <c r="ES216" s="4"/>
      <c r="ET216" s="4"/>
      <c r="EU216" s="4"/>
      <c r="EV216" s="4"/>
      <c r="EW216" s="4"/>
      <c r="EX216" s="4"/>
      <c r="EY216" s="4"/>
      <c r="EZ216" s="4"/>
      <c r="FA216" s="4"/>
      <c r="FB216" s="4"/>
      <c r="FC216" s="4"/>
      <c r="FD216" s="4"/>
      <c r="FE216" s="4"/>
      <c r="FF216" s="4"/>
      <c r="FG216" s="4"/>
      <c r="FH216" s="4"/>
      <c r="FI216" s="4"/>
      <c r="FJ216" s="4"/>
      <c r="FK216" s="4"/>
      <c r="FL216" s="4"/>
      <c r="FM216" s="4"/>
      <c r="FN216" s="4"/>
      <c r="FO216" s="4"/>
      <c r="FP216" s="4"/>
      <c r="FQ216" s="4"/>
      <c r="FR216" s="4"/>
      <c r="FS216" s="4"/>
      <c r="FT216" s="4"/>
      <c r="FU216" s="4"/>
      <c r="FV216" s="4"/>
      <c r="FW216" s="4"/>
      <c r="FX216" s="4"/>
      <c r="FY216" s="4"/>
      <c r="FZ216" s="4"/>
      <c r="GA216" s="4"/>
      <c r="GB216" s="4"/>
      <c r="GC216" s="4"/>
      <c r="GD216" s="4"/>
      <c r="GE216" s="4"/>
      <c r="GF216" s="4"/>
      <c r="GG216" s="4"/>
      <c r="GH216" s="4"/>
      <c r="GI216" s="4"/>
      <c r="GJ216" s="4"/>
      <c r="GK216" s="4"/>
      <c r="GL216" s="4"/>
      <c r="GM216" s="4"/>
      <c r="GN216" s="4"/>
      <c r="GO216" s="4"/>
      <c r="GP216" s="4"/>
      <c r="GQ216" s="4"/>
      <c r="GR216" s="4"/>
      <c r="GS216" s="4"/>
      <c r="GT216" s="4"/>
      <c r="GU216" s="4"/>
      <c r="GV216" s="4"/>
      <c r="GW216" s="4"/>
      <c r="GX216" s="4">
        <v>0</v>
      </c>
    </row>
    <row r="218" spans="1:206" x14ac:dyDescent="0.2">
      <c r="A218" s="5">
        <v>50</v>
      </c>
      <c r="B218" s="5">
        <v>0</v>
      </c>
      <c r="C218" s="5">
        <v>0</v>
      </c>
      <c r="D218" s="5">
        <v>1</v>
      </c>
      <c r="E218" s="5">
        <v>201</v>
      </c>
      <c r="F218" s="5">
        <f>ROUND(Source!O216,O218)</f>
        <v>13283</v>
      </c>
      <c r="G218" s="5" t="s">
        <v>51</v>
      </c>
      <c r="H218" s="5" t="s">
        <v>52</v>
      </c>
      <c r="I218" s="5"/>
      <c r="J218" s="5"/>
      <c r="K218" s="5">
        <v>201</v>
      </c>
      <c r="L218" s="5">
        <v>1</v>
      </c>
      <c r="M218" s="5">
        <v>3</v>
      </c>
      <c r="N218" s="5" t="s">
        <v>3</v>
      </c>
      <c r="O218" s="5">
        <v>0</v>
      </c>
      <c r="P218" s="5"/>
      <c r="Q218" s="5"/>
      <c r="R218" s="5"/>
      <c r="S218" s="5"/>
      <c r="T218" s="5"/>
      <c r="U218" s="5"/>
      <c r="V218" s="5"/>
      <c r="W218" s="5">
        <v>13283</v>
      </c>
      <c r="X218" s="5">
        <v>1</v>
      </c>
      <c r="Y218" s="5">
        <v>13283</v>
      </c>
      <c r="Z218" s="5"/>
      <c r="AA218" s="5"/>
      <c r="AB218" s="5"/>
    </row>
    <row r="219" spans="1:206" x14ac:dyDescent="0.2">
      <c r="A219" s="5">
        <v>50</v>
      </c>
      <c r="B219" s="5">
        <v>0</v>
      </c>
      <c r="C219" s="5">
        <v>0</v>
      </c>
      <c r="D219" s="5">
        <v>1</v>
      </c>
      <c r="E219" s="5">
        <v>202</v>
      </c>
      <c r="F219" s="5">
        <f>ROUND(Source!P216,O219)</f>
        <v>0</v>
      </c>
      <c r="G219" s="5" t="s">
        <v>53</v>
      </c>
      <c r="H219" s="5" t="s">
        <v>54</v>
      </c>
      <c r="I219" s="5"/>
      <c r="J219" s="5"/>
      <c r="K219" s="5">
        <v>202</v>
      </c>
      <c r="L219" s="5">
        <v>2</v>
      </c>
      <c r="M219" s="5">
        <v>3</v>
      </c>
      <c r="N219" s="5" t="s">
        <v>3</v>
      </c>
      <c r="O219" s="5">
        <v>0</v>
      </c>
      <c r="P219" s="5"/>
      <c r="Q219" s="5"/>
      <c r="R219" s="5"/>
      <c r="S219" s="5"/>
      <c r="T219" s="5"/>
      <c r="U219" s="5"/>
      <c r="V219" s="5"/>
      <c r="W219" s="5">
        <v>0</v>
      </c>
      <c r="X219" s="5">
        <v>1</v>
      </c>
      <c r="Y219" s="5">
        <v>0</v>
      </c>
      <c r="Z219" s="5"/>
      <c r="AA219" s="5"/>
      <c r="AB219" s="5"/>
    </row>
    <row r="220" spans="1:206" x14ac:dyDescent="0.2">
      <c r="A220" s="5">
        <v>50</v>
      </c>
      <c r="B220" s="5">
        <v>0</v>
      </c>
      <c r="C220" s="5">
        <v>0</v>
      </c>
      <c r="D220" s="5">
        <v>1</v>
      </c>
      <c r="E220" s="5">
        <v>222</v>
      </c>
      <c r="F220" s="5">
        <f>ROUND(Source!AO216,O220)</f>
        <v>0</v>
      </c>
      <c r="G220" s="5" t="s">
        <v>55</v>
      </c>
      <c r="H220" s="5" t="s">
        <v>56</v>
      </c>
      <c r="I220" s="5"/>
      <c r="J220" s="5"/>
      <c r="K220" s="5">
        <v>222</v>
      </c>
      <c r="L220" s="5">
        <v>3</v>
      </c>
      <c r="M220" s="5">
        <v>3</v>
      </c>
      <c r="N220" s="5" t="s">
        <v>3</v>
      </c>
      <c r="O220" s="5">
        <v>0</v>
      </c>
      <c r="P220" s="5"/>
      <c r="Q220" s="5"/>
      <c r="R220" s="5"/>
      <c r="S220" s="5"/>
      <c r="T220" s="5"/>
      <c r="U220" s="5"/>
      <c r="V220" s="5"/>
      <c r="W220" s="5">
        <v>0</v>
      </c>
      <c r="X220" s="5">
        <v>1</v>
      </c>
      <c r="Y220" s="5">
        <v>0</v>
      </c>
      <c r="Z220" s="5"/>
      <c r="AA220" s="5"/>
      <c r="AB220" s="5"/>
    </row>
    <row r="221" spans="1:206" x14ac:dyDescent="0.2">
      <c r="A221" s="5">
        <v>50</v>
      </c>
      <c r="B221" s="5">
        <v>0</v>
      </c>
      <c r="C221" s="5">
        <v>0</v>
      </c>
      <c r="D221" s="5">
        <v>1</v>
      </c>
      <c r="E221" s="5">
        <v>225</v>
      </c>
      <c r="F221" s="5">
        <f>ROUND(Source!AV216,O221)</f>
        <v>0</v>
      </c>
      <c r="G221" s="5" t="s">
        <v>57</v>
      </c>
      <c r="H221" s="5" t="s">
        <v>58</v>
      </c>
      <c r="I221" s="5"/>
      <c r="J221" s="5"/>
      <c r="K221" s="5">
        <v>225</v>
      </c>
      <c r="L221" s="5">
        <v>4</v>
      </c>
      <c r="M221" s="5">
        <v>3</v>
      </c>
      <c r="N221" s="5" t="s">
        <v>3</v>
      </c>
      <c r="O221" s="5">
        <v>0</v>
      </c>
      <c r="P221" s="5"/>
      <c r="Q221" s="5"/>
      <c r="R221" s="5"/>
      <c r="S221" s="5"/>
      <c r="T221" s="5"/>
      <c r="U221" s="5"/>
      <c r="V221" s="5"/>
      <c r="W221" s="5">
        <v>0</v>
      </c>
      <c r="X221" s="5">
        <v>1</v>
      </c>
      <c r="Y221" s="5">
        <v>0</v>
      </c>
      <c r="Z221" s="5"/>
      <c r="AA221" s="5"/>
      <c r="AB221" s="5"/>
    </row>
    <row r="222" spans="1:206" x14ac:dyDescent="0.2">
      <c r="A222" s="5">
        <v>50</v>
      </c>
      <c r="B222" s="5">
        <v>0</v>
      </c>
      <c r="C222" s="5">
        <v>0</v>
      </c>
      <c r="D222" s="5">
        <v>1</v>
      </c>
      <c r="E222" s="5">
        <v>226</v>
      </c>
      <c r="F222" s="5">
        <f>ROUND(Source!AW216,O222)</f>
        <v>0</v>
      </c>
      <c r="G222" s="5" t="s">
        <v>59</v>
      </c>
      <c r="H222" s="5" t="s">
        <v>60</v>
      </c>
      <c r="I222" s="5"/>
      <c r="J222" s="5"/>
      <c r="K222" s="5">
        <v>226</v>
      </c>
      <c r="L222" s="5">
        <v>5</v>
      </c>
      <c r="M222" s="5">
        <v>3</v>
      </c>
      <c r="N222" s="5" t="s">
        <v>3</v>
      </c>
      <c r="O222" s="5">
        <v>0</v>
      </c>
      <c r="P222" s="5"/>
      <c r="Q222" s="5"/>
      <c r="R222" s="5"/>
      <c r="S222" s="5"/>
      <c r="T222" s="5"/>
      <c r="U222" s="5"/>
      <c r="V222" s="5"/>
      <c r="W222" s="5">
        <v>0</v>
      </c>
      <c r="X222" s="5">
        <v>1</v>
      </c>
      <c r="Y222" s="5">
        <v>0</v>
      </c>
      <c r="Z222" s="5"/>
      <c r="AA222" s="5"/>
      <c r="AB222" s="5"/>
    </row>
    <row r="223" spans="1:206" x14ac:dyDescent="0.2">
      <c r="A223" s="5">
        <v>50</v>
      </c>
      <c r="B223" s="5">
        <v>0</v>
      </c>
      <c r="C223" s="5">
        <v>0</v>
      </c>
      <c r="D223" s="5">
        <v>1</v>
      </c>
      <c r="E223" s="5">
        <v>227</v>
      </c>
      <c r="F223" s="5">
        <f>ROUND(Source!AX216,O223)</f>
        <v>0</v>
      </c>
      <c r="G223" s="5" t="s">
        <v>61</v>
      </c>
      <c r="H223" s="5" t="s">
        <v>62</v>
      </c>
      <c r="I223" s="5"/>
      <c r="J223" s="5"/>
      <c r="K223" s="5">
        <v>227</v>
      </c>
      <c r="L223" s="5">
        <v>6</v>
      </c>
      <c r="M223" s="5">
        <v>3</v>
      </c>
      <c r="N223" s="5" t="s">
        <v>3</v>
      </c>
      <c r="O223" s="5">
        <v>0</v>
      </c>
      <c r="P223" s="5"/>
      <c r="Q223" s="5"/>
      <c r="R223" s="5"/>
      <c r="S223" s="5"/>
      <c r="T223" s="5"/>
      <c r="U223" s="5"/>
      <c r="V223" s="5"/>
      <c r="W223" s="5">
        <v>0</v>
      </c>
      <c r="X223" s="5">
        <v>1</v>
      </c>
      <c r="Y223" s="5">
        <v>0</v>
      </c>
      <c r="Z223" s="5"/>
      <c r="AA223" s="5"/>
      <c r="AB223" s="5"/>
    </row>
    <row r="224" spans="1:206" x14ac:dyDescent="0.2">
      <c r="A224" s="5">
        <v>50</v>
      </c>
      <c r="B224" s="5">
        <v>0</v>
      </c>
      <c r="C224" s="5">
        <v>0</v>
      </c>
      <c r="D224" s="5">
        <v>1</v>
      </c>
      <c r="E224" s="5">
        <v>228</v>
      </c>
      <c r="F224" s="5">
        <f>ROUND(Source!AY216,O224)</f>
        <v>0</v>
      </c>
      <c r="G224" s="5" t="s">
        <v>63</v>
      </c>
      <c r="H224" s="5" t="s">
        <v>64</v>
      </c>
      <c r="I224" s="5"/>
      <c r="J224" s="5"/>
      <c r="K224" s="5">
        <v>228</v>
      </c>
      <c r="L224" s="5">
        <v>7</v>
      </c>
      <c r="M224" s="5">
        <v>3</v>
      </c>
      <c r="N224" s="5" t="s">
        <v>3</v>
      </c>
      <c r="O224" s="5">
        <v>0</v>
      </c>
      <c r="P224" s="5"/>
      <c r="Q224" s="5"/>
      <c r="R224" s="5"/>
      <c r="S224" s="5"/>
      <c r="T224" s="5"/>
      <c r="U224" s="5"/>
      <c r="V224" s="5"/>
      <c r="W224" s="5">
        <v>0</v>
      </c>
      <c r="X224" s="5">
        <v>1</v>
      </c>
      <c r="Y224" s="5">
        <v>0</v>
      </c>
      <c r="Z224" s="5"/>
      <c r="AA224" s="5"/>
      <c r="AB224" s="5"/>
    </row>
    <row r="225" spans="1:28" x14ac:dyDescent="0.2">
      <c r="A225" s="5">
        <v>50</v>
      </c>
      <c r="B225" s="5">
        <v>0</v>
      </c>
      <c r="C225" s="5">
        <v>0</v>
      </c>
      <c r="D225" s="5">
        <v>1</v>
      </c>
      <c r="E225" s="5">
        <v>216</v>
      </c>
      <c r="F225" s="5">
        <f>ROUND(Source!AP216,O225)</f>
        <v>0</v>
      </c>
      <c r="G225" s="5" t="s">
        <v>65</v>
      </c>
      <c r="H225" s="5" t="s">
        <v>66</v>
      </c>
      <c r="I225" s="5"/>
      <c r="J225" s="5"/>
      <c r="K225" s="5">
        <v>216</v>
      </c>
      <c r="L225" s="5">
        <v>8</v>
      </c>
      <c r="M225" s="5">
        <v>3</v>
      </c>
      <c r="N225" s="5" t="s">
        <v>3</v>
      </c>
      <c r="O225" s="5">
        <v>0</v>
      </c>
      <c r="P225" s="5"/>
      <c r="Q225" s="5"/>
      <c r="R225" s="5"/>
      <c r="S225" s="5"/>
      <c r="T225" s="5"/>
      <c r="U225" s="5"/>
      <c r="V225" s="5"/>
      <c r="W225" s="5">
        <v>0</v>
      </c>
      <c r="X225" s="5">
        <v>1</v>
      </c>
      <c r="Y225" s="5">
        <v>0</v>
      </c>
      <c r="Z225" s="5"/>
      <c r="AA225" s="5"/>
      <c r="AB225" s="5"/>
    </row>
    <row r="226" spans="1:28" x14ac:dyDescent="0.2">
      <c r="A226" s="5">
        <v>50</v>
      </c>
      <c r="B226" s="5">
        <v>0</v>
      </c>
      <c r="C226" s="5">
        <v>0</v>
      </c>
      <c r="D226" s="5">
        <v>1</v>
      </c>
      <c r="E226" s="5">
        <v>223</v>
      </c>
      <c r="F226" s="5">
        <f>ROUND(Source!AQ216,O226)</f>
        <v>0</v>
      </c>
      <c r="G226" s="5" t="s">
        <v>67</v>
      </c>
      <c r="H226" s="5" t="s">
        <v>68</v>
      </c>
      <c r="I226" s="5"/>
      <c r="J226" s="5"/>
      <c r="K226" s="5">
        <v>223</v>
      </c>
      <c r="L226" s="5">
        <v>9</v>
      </c>
      <c r="M226" s="5">
        <v>3</v>
      </c>
      <c r="N226" s="5" t="s">
        <v>3</v>
      </c>
      <c r="O226" s="5">
        <v>0</v>
      </c>
      <c r="P226" s="5"/>
      <c r="Q226" s="5"/>
      <c r="R226" s="5"/>
      <c r="S226" s="5"/>
      <c r="T226" s="5"/>
      <c r="U226" s="5"/>
      <c r="V226" s="5"/>
      <c r="W226" s="5">
        <v>0</v>
      </c>
      <c r="X226" s="5">
        <v>1</v>
      </c>
      <c r="Y226" s="5">
        <v>0</v>
      </c>
      <c r="Z226" s="5"/>
      <c r="AA226" s="5"/>
      <c r="AB226" s="5"/>
    </row>
    <row r="227" spans="1:28" x14ac:dyDescent="0.2">
      <c r="A227" s="5">
        <v>50</v>
      </c>
      <c r="B227" s="5">
        <v>0</v>
      </c>
      <c r="C227" s="5">
        <v>0</v>
      </c>
      <c r="D227" s="5">
        <v>1</v>
      </c>
      <c r="E227" s="5">
        <v>229</v>
      </c>
      <c r="F227" s="5">
        <f>ROUND(Source!AZ216,O227)</f>
        <v>0</v>
      </c>
      <c r="G227" s="5" t="s">
        <v>69</v>
      </c>
      <c r="H227" s="5" t="s">
        <v>70</v>
      </c>
      <c r="I227" s="5"/>
      <c r="J227" s="5"/>
      <c r="K227" s="5">
        <v>229</v>
      </c>
      <c r="L227" s="5">
        <v>10</v>
      </c>
      <c r="M227" s="5">
        <v>3</v>
      </c>
      <c r="N227" s="5" t="s">
        <v>3</v>
      </c>
      <c r="O227" s="5">
        <v>0</v>
      </c>
      <c r="P227" s="5"/>
      <c r="Q227" s="5"/>
      <c r="R227" s="5"/>
      <c r="S227" s="5"/>
      <c r="T227" s="5"/>
      <c r="U227" s="5"/>
      <c r="V227" s="5"/>
      <c r="W227" s="5">
        <v>0</v>
      </c>
      <c r="X227" s="5">
        <v>1</v>
      </c>
      <c r="Y227" s="5">
        <v>0</v>
      </c>
      <c r="Z227" s="5"/>
      <c r="AA227" s="5"/>
      <c r="AB227" s="5"/>
    </row>
    <row r="228" spans="1:28" x14ac:dyDescent="0.2">
      <c r="A228" s="5">
        <v>50</v>
      </c>
      <c r="B228" s="5">
        <v>0</v>
      </c>
      <c r="C228" s="5">
        <v>0</v>
      </c>
      <c r="D228" s="5">
        <v>1</v>
      </c>
      <c r="E228" s="5">
        <v>203</v>
      </c>
      <c r="F228" s="5">
        <f>ROUND(Source!Q216,O228)</f>
        <v>6485</v>
      </c>
      <c r="G228" s="5" t="s">
        <v>71</v>
      </c>
      <c r="H228" s="5" t="s">
        <v>72</v>
      </c>
      <c r="I228" s="5"/>
      <c r="J228" s="5"/>
      <c r="K228" s="5">
        <v>203</v>
      </c>
      <c r="L228" s="5">
        <v>11</v>
      </c>
      <c r="M228" s="5">
        <v>3</v>
      </c>
      <c r="N228" s="5" t="s">
        <v>3</v>
      </c>
      <c r="O228" s="5">
        <v>0</v>
      </c>
      <c r="P228" s="5"/>
      <c r="Q228" s="5"/>
      <c r="R228" s="5"/>
      <c r="S228" s="5"/>
      <c r="T228" s="5"/>
      <c r="U228" s="5"/>
      <c r="V228" s="5"/>
      <c r="W228" s="5">
        <v>6485</v>
      </c>
      <c r="X228" s="5">
        <v>1</v>
      </c>
      <c r="Y228" s="5">
        <v>6485</v>
      </c>
      <c r="Z228" s="5"/>
      <c r="AA228" s="5"/>
      <c r="AB228" s="5"/>
    </row>
    <row r="229" spans="1:28" x14ac:dyDescent="0.2">
      <c r="A229" s="5">
        <v>50</v>
      </c>
      <c r="B229" s="5">
        <v>0</v>
      </c>
      <c r="C229" s="5">
        <v>0</v>
      </c>
      <c r="D229" s="5">
        <v>1</v>
      </c>
      <c r="E229" s="5">
        <v>231</v>
      </c>
      <c r="F229" s="5">
        <f>ROUND(Source!BB216,O229)</f>
        <v>0</v>
      </c>
      <c r="G229" s="5" t="s">
        <v>73</v>
      </c>
      <c r="H229" s="5" t="s">
        <v>74</v>
      </c>
      <c r="I229" s="5"/>
      <c r="J229" s="5"/>
      <c r="K229" s="5">
        <v>231</v>
      </c>
      <c r="L229" s="5">
        <v>12</v>
      </c>
      <c r="M229" s="5">
        <v>3</v>
      </c>
      <c r="N229" s="5" t="s">
        <v>3</v>
      </c>
      <c r="O229" s="5">
        <v>0</v>
      </c>
      <c r="P229" s="5"/>
      <c r="Q229" s="5"/>
      <c r="R229" s="5"/>
      <c r="S229" s="5"/>
      <c r="T229" s="5"/>
      <c r="U229" s="5"/>
      <c r="V229" s="5"/>
      <c r="W229" s="5">
        <v>0</v>
      </c>
      <c r="X229" s="5">
        <v>1</v>
      </c>
      <c r="Y229" s="5">
        <v>0</v>
      </c>
      <c r="Z229" s="5"/>
      <c r="AA229" s="5"/>
      <c r="AB229" s="5"/>
    </row>
    <row r="230" spans="1:28" x14ac:dyDescent="0.2">
      <c r="A230" s="5">
        <v>50</v>
      </c>
      <c r="B230" s="5">
        <v>0</v>
      </c>
      <c r="C230" s="5">
        <v>0</v>
      </c>
      <c r="D230" s="5">
        <v>1</v>
      </c>
      <c r="E230" s="5">
        <v>204</v>
      </c>
      <c r="F230" s="5">
        <f>ROUND(Source!R216,O230)</f>
        <v>0</v>
      </c>
      <c r="G230" s="5" t="s">
        <v>75</v>
      </c>
      <c r="H230" s="5" t="s">
        <v>76</v>
      </c>
      <c r="I230" s="5"/>
      <c r="J230" s="5"/>
      <c r="K230" s="5">
        <v>204</v>
      </c>
      <c r="L230" s="5">
        <v>13</v>
      </c>
      <c r="M230" s="5">
        <v>3</v>
      </c>
      <c r="N230" s="5" t="s">
        <v>3</v>
      </c>
      <c r="O230" s="5">
        <v>0</v>
      </c>
      <c r="P230" s="5"/>
      <c r="Q230" s="5"/>
      <c r="R230" s="5"/>
      <c r="S230" s="5"/>
      <c r="T230" s="5"/>
      <c r="U230" s="5"/>
      <c r="V230" s="5"/>
      <c r="W230" s="5">
        <v>0</v>
      </c>
      <c r="X230" s="5">
        <v>1</v>
      </c>
      <c r="Y230" s="5">
        <v>0</v>
      </c>
      <c r="Z230" s="5"/>
      <c r="AA230" s="5"/>
      <c r="AB230" s="5"/>
    </row>
    <row r="231" spans="1:28" x14ac:dyDescent="0.2">
      <c r="A231" s="5">
        <v>50</v>
      </c>
      <c r="B231" s="5">
        <v>0</v>
      </c>
      <c r="C231" s="5">
        <v>0</v>
      </c>
      <c r="D231" s="5">
        <v>1</v>
      </c>
      <c r="E231" s="5">
        <v>205</v>
      </c>
      <c r="F231" s="5">
        <f>ROUND(Source!S216,O231)</f>
        <v>6798</v>
      </c>
      <c r="G231" s="5" t="s">
        <v>77</v>
      </c>
      <c r="H231" s="5" t="s">
        <v>78</v>
      </c>
      <c r="I231" s="5"/>
      <c r="J231" s="5"/>
      <c r="K231" s="5">
        <v>205</v>
      </c>
      <c r="L231" s="5">
        <v>14</v>
      </c>
      <c r="M231" s="5">
        <v>3</v>
      </c>
      <c r="N231" s="5" t="s">
        <v>3</v>
      </c>
      <c r="O231" s="5">
        <v>0</v>
      </c>
      <c r="P231" s="5"/>
      <c r="Q231" s="5"/>
      <c r="R231" s="5"/>
      <c r="S231" s="5"/>
      <c r="T231" s="5"/>
      <c r="U231" s="5"/>
      <c r="V231" s="5"/>
      <c r="W231" s="5">
        <v>6798</v>
      </c>
      <c r="X231" s="5">
        <v>1</v>
      </c>
      <c r="Y231" s="5">
        <v>6798</v>
      </c>
      <c r="Z231" s="5"/>
      <c r="AA231" s="5"/>
      <c r="AB231" s="5"/>
    </row>
    <row r="232" spans="1:28" x14ac:dyDescent="0.2">
      <c r="A232" s="5">
        <v>50</v>
      </c>
      <c r="B232" s="5">
        <v>0</v>
      </c>
      <c r="C232" s="5">
        <v>0</v>
      </c>
      <c r="D232" s="5">
        <v>1</v>
      </c>
      <c r="E232" s="5">
        <v>232</v>
      </c>
      <c r="F232" s="5">
        <f>ROUND(Source!BC216,O232)</f>
        <v>0</v>
      </c>
      <c r="G232" s="5" t="s">
        <v>79</v>
      </c>
      <c r="H232" s="5" t="s">
        <v>80</v>
      </c>
      <c r="I232" s="5"/>
      <c r="J232" s="5"/>
      <c r="K232" s="5">
        <v>232</v>
      </c>
      <c r="L232" s="5">
        <v>15</v>
      </c>
      <c r="M232" s="5">
        <v>3</v>
      </c>
      <c r="N232" s="5" t="s">
        <v>3</v>
      </c>
      <c r="O232" s="5">
        <v>0</v>
      </c>
      <c r="P232" s="5"/>
      <c r="Q232" s="5"/>
      <c r="R232" s="5"/>
      <c r="S232" s="5"/>
      <c r="T232" s="5"/>
      <c r="U232" s="5"/>
      <c r="V232" s="5"/>
      <c r="W232" s="5">
        <v>0</v>
      </c>
      <c r="X232" s="5">
        <v>1</v>
      </c>
      <c r="Y232" s="5">
        <v>0</v>
      </c>
      <c r="Z232" s="5"/>
      <c r="AA232" s="5"/>
      <c r="AB232" s="5"/>
    </row>
    <row r="233" spans="1:28" x14ac:dyDescent="0.2">
      <c r="A233" s="5">
        <v>50</v>
      </c>
      <c r="B233" s="5">
        <v>0</v>
      </c>
      <c r="C233" s="5">
        <v>0</v>
      </c>
      <c r="D233" s="5">
        <v>1</v>
      </c>
      <c r="E233" s="5">
        <v>214</v>
      </c>
      <c r="F233" s="5">
        <f>ROUND(Source!AS216,O233)</f>
        <v>30755</v>
      </c>
      <c r="G233" s="5" t="s">
        <v>81</v>
      </c>
      <c r="H233" s="5" t="s">
        <v>82</v>
      </c>
      <c r="I233" s="5"/>
      <c r="J233" s="5"/>
      <c r="K233" s="5">
        <v>214</v>
      </c>
      <c r="L233" s="5">
        <v>16</v>
      </c>
      <c r="M233" s="5">
        <v>3</v>
      </c>
      <c r="N233" s="5" t="s">
        <v>3</v>
      </c>
      <c r="O233" s="5">
        <v>0</v>
      </c>
      <c r="P233" s="5"/>
      <c r="Q233" s="5"/>
      <c r="R233" s="5"/>
      <c r="S233" s="5"/>
      <c r="T233" s="5"/>
      <c r="U233" s="5"/>
      <c r="V233" s="5"/>
      <c r="W233" s="5">
        <v>30755</v>
      </c>
      <c r="X233" s="5">
        <v>1</v>
      </c>
      <c r="Y233" s="5">
        <v>30755</v>
      </c>
      <c r="Z233" s="5"/>
      <c r="AA233" s="5"/>
      <c r="AB233" s="5"/>
    </row>
    <row r="234" spans="1:28" x14ac:dyDescent="0.2">
      <c r="A234" s="5">
        <v>50</v>
      </c>
      <c r="B234" s="5">
        <v>0</v>
      </c>
      <c r="C234" s="5">
        <v>0</v>
      </c>
      <c r="D234" s="5">
        <v>1</v>
      </c>
      <c r="E234" s="5">
        <v>215</v>
      </c>
      <c r="F234" s="5">
        <f>ROUND(Source!AT216,O234)</f>
        <v>0</v>
      </c>
      <c r="G234" s="5" t="s">
        <v>83</v>
      </c>
      <c r="H234" s="5" t="s">
        <v>84</v>
      </c>
      <c r="I234" s="5"/>
      <c r="J234" s="5"/>
      <c r="K234" s="5">
        <v>215</v>
      </c>
      <c r="L234" s="5">
        <v>17</v>
      </c>
      <c r="M234" s="5">
        <v>3</v>
      </c>
      <c r="N234" s="5" t="s">
        <v>3</v>
      </c>
      <c r="O234" s="5">
        <v>0</v>
      </c>
      <c r="P234" s="5"/>
      <c r="Q234" s="5"/>
      <c r="R234" s="5"/>
      <c r="S234" s="5"/>
      <c r="T234" s="5"/>
      <c r="U234" s="5"/>
      <c r="V234" s="5"/>
      <c r="W234" s="5">
        <v>0</v>
      </c>
      <c r="X234" s="5">
        <v>1</v>
      </c>
      <c r="Y234" s="5">
        <v>0</v>
      </c>
      <c r="Z234" s="5"/>
      <c r="AA234" s="5"/>
      <c r="AB234" s="5"/>
    </row>
    <row r="235" spans="1:28" x14ac:dyDescent="0.2">
      <c r="A235" s="5">
        <v>50</v>
      </c>
      <c r="B235" s="5">
        <v>0</v>
      </c>
      <c r="C235" s="5">
        <v>0</v>
      </c>
      <c r="D235" s="5">
        <v>1</v>
      </c>
      <c r="E235" s="5">
        <v>217</v>
      </c>
      <c r="F235" s="5">
        <f>ROUND(Source!AU216,O235)</f>
        <v>0</v>
      </c>
      <c r="G235" s="5" t="s">
        <v>85</v>
      </c>
      <c r="H235" s="5" t="s">
        <v>86</v>
      </c>
      <c r="I235" s="5"/>
      <c r="J235" s="5"/>
      <c r="K235" s="5">
        <v>217</v>
      </c>
      <c r="L235" s="5">
        <v>18</v>
      </c>
      <c r="M235" s="5">
        <v>3</v>
      </c>
      <c r="N235" s="5" t="s">
        <v>3</v>
      </c>
      <c r="O235" s="5">
        <v>0</v>
      </c>
      <c r="P235" s="5"/>
      <c r="Q235" s="5"/>
      <c r="R235" s="5"/>
      <c r="S235" s="5"/>
      <c r="T235" s="5"/>
      <c r="U235" s="5"/>
      <c r="V235" s="5"/>
      <c r="W235" s="5">
        <v>0</v>
      </c>
      <c r="X235" s="5">
        <v>1</v>
      </c>
      <c r="Y235" s="5">
        <v>0</v>
      </c>
      <c r="Z235" s="5"/>
      <c r="AA235" s="5"/>
      <c r="AB235" s="5"/>
    </row>
    <row r="236" spans="1:28" x14ac:dyDescent="0.2">
      <c r="A236" s="5">
        <v>50</v>
      </c>
      <c r="B236" s="5">
        <v>0</v>
      </c>
      <c r="C236" s="5">
        <v>0</v>
      </c>
      <c r="D236" s="5">
        <v>1</v>
      </c>
      <c r="E236" s="5">
        <v>230</v>
      </c>
      <c r="F236" s="5">
        <f>ROUND(Source!BA216,O236)</f>
        <v>0</v>
      </c>
      <c r="G236" s="5" t="s">
        <v>87</v>
      </c>
      <c r="H236" s="5" t="s">
        <v>88</v>
      </c>
      <c r="I236" s="5"/>
      <c r="J236" s="5"/>
      <c r="K236" s="5">
        <v>230</v>
      </c>
      <c r="L236" s="5">
        <v>19</v>
      </c>
      <c r="M236" s="5">
        <v>3</v>
      </c>
      <c r="N236" s="5" t="s">
        <v>3</v>
      </c>
      <c r="O236" s="5">
        <v>0</v>
      </c>
      <c r="P236" s="5"/>
      <c r="Q236" s="5"/>
      <c r="R236" s="5"/>
      <c r="S236" s="5"/>
      <c r="T236" s="5"/>
      <c r="U236" s="5"/>
      <c r="V236" s="5"/>
      <c r="W236" s="5">
        <v>0</v>
      </c>
      <c r="X236" s="5">
        <v>1</v>
      </c>
      <c r="Y236" s="5">
        <v>0</v>
      </c>
      <c r="Z236" s="5"/>
      <c r="AA236" s="5"/>
      <c r="AB236" s="5"/>
    </row>
    <row r="237" spans="1:28" x14ac:dyDescent="0.2">
      <c r="A237" s="5">
        <v>50</v>
      </c>
      <c r="B237" s="5">
        <v>0</v>
      </c>
      <c r="C237" s="5">
        <v>0</v>
      </c>
      <c r="D237" s="5">
        <v>1</v>
      </c>
      <c r="E237" s="5">
        <v>206</v>
      </c>
      <c r="F237" s="5">
        <f>ROUND(Source!T216,O237)</f>
        <v>0</v>
      </c>
      <c r="G237" s="5" t="s">
        <v>89</v>
      </c>
      <c r="H237" s="5" t="s">
        <v>90</v>
      </c>
      <c r="I237" s="5"/>
      <c r="J237" s="5"/>
      <c r="K237" s="5">
        <v>206</v>
      </c>
      <c r="L237" s="5">
        <v>20</v>
      </c>
      <c r="M237" s="5">
        <v>3</v>
      </c>
      <c r="N237" s="5" t="s">
        <v>3</v>
      </c>
      <c r="O237" s="5">
        <v>0</v>
      </c>
      <c r="P237" s="5"/>
      <c r="Q237" s="5"/>
      <c r="R237" s="5"/>
      <c r="S237" s="5"/>
      <c r="T237" s="5"/>
      <c r="U237" s="5"/>
      <c r="V237" s="5"/>
      <c r="W237" s="5">
        <v>0</v>
      </c>
      <c r="X237" s="5">
        <v>1</v>
      </c>
      <c r="Y237" s="5">
        <v>0</v>
      </c>
      <c r="Z237" s="5"/>
      <c r="AA237" s="5"/>
      <c r="AB237" s="5"/>
    </row>
    <row r="238" spans="1:28" x14ac:dyDescent="0.2">
      <c r="A238" s="5">
        <v>50</v>
      </c>
      <c r="B238" s="5">
        <v>0</v>
      </c>
      <c r="C238" s="5">
        <v>0</v>
      </c>
      <c r="D238" s="5">
        <v>1</v>
      </c>
      <c r="E238" s="5">
        <v>0</v>
      </c>
      <c r="F238" s="5">
        <f>Source!U216</f>
        <v>32.629999999999995</v>
      </c>
      <c r="G238" s="5" t="s">
        <v>91</v>
      </c>
      <c r="H238" s="5" t="s">
        <v>92</v>
      </c>
      <c r="I238" s="5"/>
      <c r="J238" s="5"/>
      <c r="K238" s="5">
        <v>207</v>
      </c>
      <c r="L238" s="5">
        <v>21</v>
      </c>
      <c r="M238" s="5">
        <v>3</v>
      </c>
      <c r="N238" s="5" t="s">
        <v>3</v>
      </c>
      <c r="O238" s="5">
        <v>-1</v>
      </c>
      <c r="P238" s="5"/>
      <c r="Q238" s="5"/>
      <c r="R238" s="5"/>
      <c r="S238" s="5"/>
      <c r="T238" s="5"/>
      <c r="U238" s="5"/>
      <c r="V238" s="5"/>
      <c r="W238" s="5">
        <v>32.629999999999988</v>
      </c>
      <c r="X238" s="5">
        <v>1</v>
      </c>
      <c r="Y238" s="5">
        <v>32.629999999999988</v>
      </c>
      <c r="Z238" s="5"/>
      <c r="AA238" s="5"/>
      <c r="AB238" s="5"/>
    </row>
    <row r="239" spans="1:28" x14ac:dyDescent="0.2">
      <c r="A239" s="5">
        <v>50</v>
      </c>
      <c r="B239" s="5">
        <v>0</v>
      </c>
      <c r="C239" s="5">
        <v>0</v>
      </c>
      <c r="D239" s="5">
        <v>1</v>
      </c>
      <c r="E239" s="5">
        <v>208</v>
      </c>
      <c r="F239" s="5">
        <f>Source!V216</f>
        <v>0</v>
      </c>
      <c r="G239" s="5" t="s">
        <v>93</v>
      </c>
      <c r="H239" s="5" t="s">
        <v>94</v>
      </c>
      <c r="I239" s="5"/>
      <c r="J239" s="5"/>
      <c r="K239" s="5">
        <v>208</v>
      </c>
      <c r="L239" s="5">
        <v>22</v>
      </c>
      <c r="M239" s="5">
        <v>3</v>
      </c>
      <c r="N239" s="5" t="s">
        <v>3</v>
      </c>
      <c r="O239" s="5">
        <v>-1</v>
      </c>
      <c r="P239" s="5"/>
      <c r="Q239" s="5"/>
      <c r="R239" s="5"/>
      <c r="S239" s="5"/>
      <c r="T239" s="5"/>
      <c r="U239" s="5"/>
      <c r="V239" s="5"/>
      <c r="W239" s="5">
        <v>0</v>
      </c>
      <c r="X239" s="5">
        <v>1</v>
      </c>
      <c r="Y239" s="5">
        <v>0</v>
      </c>
      <c r="Z239" s="5"/>
      <c r="AA239" s="5"/>
      <c r="AB239" s="5"/>
    </row>
    <row r="240" spans="1:28" x14ac:dyDescent="0.2">
      <c r="A240" s="5">
        <v>50</v>
      </c>
      <c r="B240" s="5">
        <v>0</v>
      </c>
      <c r="C240" s="5">
        <v>0</v>
      </c>
      <c r="D240" s="5">
        <v>1</v>
      </c>
      <c r="E240" s="5">
        <v>209</v>
      </c>
      <c r="F240" s="5">
        <f>ROUND(Source!W216,O240)</f>
        <v>0</v>
      </c>
      <c r="G240" s="5" t="s">
        <v>95</v>
      </c>
      <c r="H240" s="5" t="s">
        <v>96</v>
      </c>
      <c r="I240" s="5"/>
      <c r="J240" s="5"/>
      <c r="K240" s="5">
        <v>209</v>
      </c>
      <c r="L240" s="5">
        <v>23</v>
      </c>
      <c r="M240" s="5">
        <v>3</v>
      </c>
      <c r="N240" s="5" t="s">
        <v>3</v>
      </c>
      <c r="O240" s="5">
        <v>0</v>
      </c>
      <c r="P240" s="5"/>
      <c r="Q240" s="5"/>
      <c r="R240" s="5"/>
      <c r="S240" s="5"/>
      <c r="T240" s="5"/>
      <c r="U240" s="5"/>
      <c r="V240" s="5"/>
      <c r="W240" s="5">
        <v>0</v>
      </c>
      <c r="X240" s="5">
        <v>1</v>
      </c>
      <c r="Y240" s="5">
        <v>0</v>
      </c>
      <c r="Z240" s="5"/>
      <c r="AA240" s="5"/>
      <c r="AB240" s="5"/>
    </row>
    <row r="241" spans="1:28" x14ac:dyDescent="0.2">
      <c r="A241" s="5">
        <v>50</v>
      </c>
      <c r="B241" s="5">
        <v>0</v>
      </c>
      <c r="C241" s="5">
        <v>0</v>
      </c>
      <c r="D241" s="5">
        <v>1</v>
      </c>
      <c r="E241" s="5">
        <v>233</v>
      </c>
      <c r="F241" s="5">
        <f>ROUND(Source!BD216,O241)</f>
        <v>0</v>
      </c>
      <c r="G241" s="5" t="s">
        <v>97</v>
      </c>
      <c r="H241" s="5" t="s">
        <v>98</v>
      </c>
      <c r="I241" s="5"/>
      <c r="J241" s="5"/>
      <c r="K241" s="5">
        <v>233</v>
      </c>
      <c r="L241" s="5">
        <v>24</v>
      </c>
      <c r="M241" s="5">
        <v>3</v>
      </c>
      <c r="N241" s="5" t="s">
        <v>3</v>
      </c>
      <c r="O241" s="5">
        <v>0</v>
      </c>
      <c r="P241" s="5"/>
      <c r="Q241" s="5"/>
      <c r="R241" s="5"/>
      <c r="S241" s="5"/>
      <c r="T241" s="5"/>
      <c r="U241" s="5"/>
      <c r="V241" s="5"/>
      <c r="W241" s="5">
        <v>0</v>
      </c>
      <c r="X241" s="5">
        <v>1</v>
      </c>
      <c r="Y241" s="5">
        <v>0</v>
      </c>
      <c r="Z241" s="5"/>
      <c r="AA241" s="5"/>
      <c r="AB241" s="5"/>
    </row>
    <row r="242" spans="1:28" x14ac:dyDescent="0.2">
      <c r="A242" s="5">
        <v>50</v>
      </c>
      <c r="B242" s="5">
        <v>0</v>
      </c>
      <c r="C242" s="5">
        <v>0</v>
      </c>
      <c r="D242" s="5">
        <v>1</v>
      </c>
      <c r="E242" s="5">
        <v>210</v>
      </c>
      <c r="F242" s="5">
        <f>ROUND(Source!X216,O242)</f>
        <v>13393</v>
      </c>
      <c r="G242" s="5" t="s">
        <v>99</v>
      </c>
      <c r="H242" s="5" t="s">
        <v>100</v>
      </c>
      <c r="I242" s="5"/>
      <c r="J242" s="5"/>
      <c r="K242" s="5">
        <v>210</v>
      </c>
      <c r="L242" s="5">
        <v>25</v>
      </c>
      <c r="M242" s="5">
        <v>3</v>
      </c>
      <c r="N242" s="5" t="s">
        <v>3</v>
      </c>
      <c r="O242" s="5">
        <v>0</v>
      </c>
      <c r="P242" s="5"/>
      <c r="Q242" s="5"/>
      <c r="R242" s="5"/>
      <c r="S242" s="5"/>
      <c r="T242" s="5"/>
      <c r="U242" s="5"/>
      <c r="V242" s="5"/>
      <c r="W242" s="5">
        <v>13393</v>
      </c>
      <c r="X242" s="5">
        <v>1</v>
      </c>
      <c r="Y242" s="5">
        <v>13393</v>
      </c>
      <c r="Z242" s="5"/>
      <c r="AA242" s="5"/>
      <c r="AB242" s="5"/>
    </row>
    <row r="243" spans="1:28" x14ac:dyDescent="0.2">
      <c r="A243" s="5">
        <v>50</v>
      </c>
      <c r="B243" s="5">
        <v>0</v>
      </c>
      <c r="C243" s="5">
        <v>0</v>
      </c>
      <c r="D243" s="5">
        <v>1</v>
      </c>
      <c r="E243" s="5">
        <v>211</v>
      </c>
      <c r="F243" s="5">
        <f>ROUND(Source!Y216,O243)</f>
        <v>4079</v>
      </c>
      <c r="G243" s="5" t="s">
        <v>101</v>
      </c>
      <c r="H243" s="5" t="s">
        <v>102</v>
      </c>
      <c r="I243" s="5"/>
      <c r="J243" s="5"/>
      <c r="K243" s="5">
        <v>211</v>
      </c>
      <c r="L243" s="5">
        <v>26</v>
      </c>
      <c r="M243" s="5">
        <v>3</v>
      </c>
      <c r="N243" s="5" t="s">
        <v>3</v>
      </c>
      <c r="O243" s="5">
        <v>0</v>
      </c>
      <c r="P243" s="5"/>
      <c r="Q243" s="5"/>
      <c r="R243" s="5"/>
      <c r="S243" s="5"/>
      <c r="T243" s="5"/>
      <c r="U243" s="5"/>
      <c r="V243" s="5"/>
      <c r="W243" s="5">
        <v>4079</v>
      </c>
      <c r="X243" s="5">
        <v>1</v>
      </c>
      <c r="Y243" s="5">
        <v>4079</v>
      </c>
      <c r="Z243" s="5"/>
      <c r="AA243" s="5"/>
      <c r="AB243" s="5"/>
    </row>
    <row r="244" spans="1:28" x14ac:dyDescent="0.2">
      <c r="A244" s="5">
        <v>50</v>
      </c>
      <c r="B244" s="5">
        <v>0</v>
      </c>
      <c r="C244" s="5">
        <v>0</v>
      </c>
      <c r="D244" s="5">
        <v>1</v>
      </c>
      <c r="E244" s="5">
        <v>0</v>
      </c>
      <c r="F244" s="5">
        <f>ROUND(Source!AR216,O244)</f>
        <v>30755</v>
      </c>
      <c r="G244" s="5" t="s">
        <v>103</v>
      </c>
      <c r="H244" s="5" t="s">
        <v>104</v>
      </c>
      <c r="I244" s="5"/>
      <c r="J244" s="5"/>
      <c r="K244" s="5">
        <v>224</v>
      </c>
      <c r="L244" s="5">
        <v>27</v>
      </c>
      <c r="M244" s="5">
        <v>3</v>
      </c>
      <c r="N244" s="5" t="s">
        <v>3</v>
      </c>
      <c r="O244" s="5">
        <v>0</v>
      </c>
      <c r="P244" s="5"/>
      <c r="Q244" s="5"/>
      <c r="R244" s="5"/>
      <c r="S244" s="5"/>
      <c r="T244" s="5"/>
      <c r="U244" s="5"/>
      <c r="V244" s="5"/>
      <c r="W244" s="5">
        <v>30755</v>
      </c>
      <c r="X244" s="5">
        <v>1</v>
      </c>
      <c r="Y244" s="5">
        <v>30755</v>
      </c>
      <c r="Z244" s="5"/>
      <c r="AA244" s="5"/>
      <c r="AB244" s="5"/>
    </row>
    <row r="245" spans="1:28" x14ac:dyDescent="0.2">
      <c r="A245" s="5">
        <v>50</v>
      </c>
      <c r="B245" s="5">
        <v>0</v>
      </c>
      <c r="C245" s="5">
        <v>0</v>
      </c>
      <c r="D245" s="5">
        <v>2</v>
      </c>
      <c r="E245" s="5">
        <v>0</v>
      </c>
      <c r="F245" s="5">
        <v>0</v>
      </c>
      <c r="G245" s="5" t="s">
        <v>15</v>
      </c>
      <c r="H245" s="5" t="s">
        <v>105</v>
      </c>
      <c r="I245" s="5"/>
      <c r="J245" s="5"/>
      <c r="K245" s="5">
        <v>212</v>
      </c>
      <c r="L245" s="5">
        <v>28</v>
      </c>
      <c r="M245" s="5">
        <v>3</v>
      </c>
      <c r="N245" s="5" t="s">
        <v>3</v>
      </c>
      <c r="O245" s="5">
        <v>2</v>
      </c>
      <c r="P245" s="5"/>
      <c r="Q245" s="5"/>
      <c r="R245" s="5"/>
      <c r="S245" s="5"/>
      <c r="T245" s="5"/>
      <c r="U245" s="5"/>
      <c r="V245" s="5"/>
      <c r="W245" s="5">
        <v>0</v>
      </c>
      <c r="X245" s="5">
        <v>1</v>
      </c>
      <c r="Y245" s="5">
        <v>0</v>
      </c>
      <c r="Z245" s="5"/>
      <c r="AA245" s="5"/>
      <c r="AB245" s="5"/>
    </row>
    <row r="246" spans="1:28" x14ac:dyDescent="0.2">
      <c r="A246" s="5">
        <v>50</v>
      </c>
      <c r="B246" s="5">
        <v>0</v>
      </c>
      <c r="C246" s="5">
        <v>0</v>
      </c>
      <c r="D246" s="5">
        <v>2</v>
      </c>
      <c r="E246" s="5">
        <v>0</v>
      </c>
      <c r="F246" s="5">
        <v>0</v>
      </c>
      <c r="G246" s="5" t="s">
        <v>23</v>
      </c>
      <c r="H246" s="5" t="s">
        <v>106</v>
      </c>
      <c r="I246" s="5"/>
      <c r="J246" s="5"/>
      <c r="K246" s="5">
        <v>212</v>
      </c>
      <c r="L246" s="5">
        <v>29</v>
      </c>
      <c r="M246" s="5">
        <v>3</v>
      </c>
      <c r="N246" s="5" t="s">
        <v>3</v>
      </c>
      <c r="O246" s="5">
        <v>2</v>
      </c>
      <c r="P246" s="5"/>
      <c r="Q246" s="5"/>
      <c r="R246" s="5"/>
      <c r="S246" s="5"/>
      <c r="T246" s="5"/>
      <c r="U246" s="5"/>
      <c r="V246" s="5"/>
      <c r="W246" s="5">
        <v>0</v>
      </c>
      <c r="X246" s="5">
        <v>1</v>
      </c>
      <c r="Y246" s="5">
        <v>0</v>
      </c>
      <c r="Z246" s="5"/>
      <c r="AA246" s="5"/>
      <c r="AB246" s="5"/>
    </row>
    <row r="247" spans="1:28" x14ac:dyDescent="0.2">
      <c r="A247" s="5">
        <v>50</v>
      </c>
      <c r="B247" s="5">
        <v>1</v>
      </c>
      <c r="C247" s="5">
        <v>0</v>
      </c>
      <c r="D247" s="5">
        <v>2</v>
      </c>
      <c r="E247" s="5">
        <v>0</v>
      </c>
      <c r="F247" s="5">
        <f>ROUND(F224-F245,O247)</f>
        <v>0</v>
      </c>
      <c r="G247" s="5" t="s">
        <v>27</v>
      </c>
      <c r="H247" s="5" t="s">
        <v>107</v>
      </c>
      <c r="I247" s="5"/>
      <c r="J247" s="5"/>
      <c r="K247" s="5">
        <v>212</v>
      </c>
      <c r="L247" s="5">
        <v>30</v>
      </c>
      <c r="M247" s="5">
        <v>0</v>
      </c>
      <c r="N247" s="5" t="s">
        <v>3</v>
      </c>
      <c r="O247" s="5">
        <v>2</v>
      </c>
      <c r="P247" s="5"/>
      <c r="Q247" s="5"/>
      <c r="R247" s="5"/>
      <c r="S247" s="5"/>
      <c r="T247" s="5"/>
      <c r="U247" s="5"/>
      <c r="V247" s="5"/>
      <c r="W247" s="5">
        <v>0</v>
      </c>
      <c r="X247" s="5">
        <v>1</v>
      </c>
      <c r="Y247" s="5">
        <v>0</v>
      </c>
      <c r="Z247" s="5"/>
      <c r="AA247" s="5"/>
      <c r="AB247" s="5"/>
    </row>
    <row r="248" spans="1:28" x14ac:dyDescent="0.2">
      <c r="A248" s="5">
        <v>50</v>
      </c>
      <c r="B248" s="5">
        <v>1</v>
      </c>
      <c r="C248" s="5">
        <v>0</v>
      </c>
      <c r="D248" s="5">
        <v>2</v>
      </c>
      <c r="E248" s="5">
        <v>0</v>
      </c>
      <c r="F248" s="5">
        <f>ROUND((F231),O248)</f>
        <v>6798</v>
      </c>
      <c r="G248" s="5" t="s">
        <v>31</v>
      </c>
      <c r="H248" s="5" t="s">
        <v>108</v>
      </c>
      <c r="I248" s="5"/>
      <c r="J248" s="5"/>
      <c r="K248" s="5">
        <v>212</v>
      </c>
      <c r="L248" s="5">
        <v>31</v>
      </c>
      <c r="M248" s="5">
        <v>0</v>
      </c>
      <c r="N248" s="5" t="s">
        <v>3</v>
      </c>
      <c r="O248" s="5">
        <v>2</v>
      </c>
      <c r="P248" s="5"/>
      <c r="Q248" s="5"/>
      <c r="R248" s="5"/>
      <c r="S248" s="5"/>
      <c r="T248" s="5"/>
      <c r="U248" s="5"/>
      <c r="V248" s="5"/>
      <c r="W248" s="5">
        <v>6798</v>
      </c>
      <c r="X248" s="5">
        <v>1</v>
      </c>
      <c r="Y248" s="5">
        <v>6798</v>
      </c>
      <c r="Z248" s="5"/>
      <c r="AA248" s="5"/>
      <c r="AB248" s="5"/>
    </row>
    <row r="249" spans="1:28" x14ac:dyDescent="0.2">
      <c r="A249" s="5">
        <v>50</v>
      </c>
      <c r="B249" s="5">
        <v>1</v>
      </c>
      <c r="C249" s="5">
        <v>0</v>
      </c>
      <c r="D249" s="5">
        <v>2</v>
      </c>
      <c r="E249" s="5">
        <v>0</v>
      </c>
      <c r="F249" s="5">
        <f>ROUND(F242,O249)</f>
        <v>13393</v>
      </c>
      <c r="G249" s="5" t="s">
        <v>36</v>
      </c>
      <c r="H249" s="5" t="s">
        <v>109</v>
      </c>
      <c r="I249" s="5"/>
      <c r="J249" s="5"/>
      <c r="K249" s="5">
        <v>212</v>
      </c>
      <c r="L249" s="5">
        <v>32</v>
      </c>
      <c r="M249" s="5">
        <v>0</v>
      </c>
      <c r="N249" s="5" t="s">
        <v>3</v>
      </c>
      <c r="O249" s="5">
        <v>2</v>
      </c>
      <c r="P249" s="5"/>
      <c r="Q249" s="5"/>
      <c r="R249" s="5"/>
      <c r="S249" s="5"/>
      <c r="T249" s="5"/>
      <c r="U249" s="5"/>
      <c r="V249" s="5"/>
      <c r="W249" s="5">
        <v>13393</v>
      </c>
      <c r="X249" s="5">
        <v>1</v>
      </c>
      <c r="Y249" s="5">
        <v>13393</v>
      </c>
      <c r="Z249" s="5"/>
      <c r="AA249" s="5"/>
      <c r="AB249" s="5"/>
    </row>
    <row r="250" spans="1:28" x14ac:dyDescent="0.2">
      <c r="A250" s="5">
        <v>50</v>
      </c>
      <c r="B250" s="5">
        <v>1</v>
      </c>
      <c r="C250" s="5">
        <v>0</v>
      </c>
      <c r="D250" s="5">
        <v>2</v>
      </c>
      <c r="E250" s="5">
        <v>0</v>
      </c>
      <c r="F250" s="5">
        <f>ROUND(F243,O250)</f>
        <v>4079</v>
      </c>
      <c r="G250" s="5" t="s">
        <v>41</v>
      </c>
      <c r="H250" s="5" t="s">
        <v>110</v>
      </c>
      <c r="I250" s="5"/>
      <c r="J250" s="5"/>
      <c r="K250" s="5">
        <v>212</v>
      </c>
      <c r="L250" s="5">
        <v>33</v>
      </c>
      <c r="M250" s="5">
        <v>0</v>
      </c>
      <c r="N250" s="5" t="s">
        <v>3</v>
      </c>
      <c r="O250" s="5">
        <v>2</v>
      </c>
      <c r="P250" s="5"/>
      <c r="Q250" s="5"/>
      <c r="R250" s="5"/>
      <c r="S250" s="5"/>
      <c r="T250" s="5"/>
      <c r="U250" s="5"/>
      <c r="V250" s="5"/>
      <c r="W250" s="5">
        <v>4079</v>
      </c>
      <c r="X250" s="5">
        <v>1</v>
      </c>
      <c r="Y250" s="5">
        <v>4079</v>
      </c>
      <c r="Z250" s="5"/>
      <c r="AA250" s="5"/>
      <c r="AB250" s="5"/>
    </row>
    <row r="251" spans="1:28" x14ac:dyDescent="0.2">
      <c r="A251" s="5">
        <v>50</v>
      </c>
      <c r="B251" s="5">
        <v>1</v>
      </c>
      <c r="C251" s="5">
        <v>0</v>
      </c>
      <c r="D251" s="5">
        <v>2</v>
      </c>
      <c r="E251" s="5">
        <v>0</v>
      </c>
      <c r="F251" s="5">
        <f>ROUND((F228),O251)</f>
        <v>6485</v>
      </c>
      <c r="G251" s="5" t="s">
        <v>44</v>
      </c>
      <c r="H251" s="5" t="s">
        <v>111</v>
      </c>
      <c r="I251" s="5"/>
      <c r="J251" s="5"/>
      <c r="K251" s="5">
        <v>212</v>
      </c>
      <c r="L251" s="5">
        <v>34</v>
      </c>
      <c r="M251" s="5">
        <v>0</v>
      </c>
      <c r="N251" s="5" t="s">
        <v>3</v>
      </c>
      <c r="O251" s="5">
        <v>2</v>
      </c>
      <c r="P251" s="5"/>
      <c r="Q251" s="5"/>
      <c r="R251" s="5"/>
      <c r="S251" s="5"/>
      <c r="T251" s="5"/>
      <c r="U251" s="5"/>
      <c r="V251" s="5"/>
      <c r="W251" s="5">
        <v>6485</v>
      </c>
      <c r="X251" s="5">
        <v>1</v>
      </c>
      <c r="Y251" s="5">
        <v>6485</v>
      </c>
      <c r="Z251" s="5"/>
      <c r="AA251" s="5"/>
      <c r="AB251" s="5"/>
    </row>
    <row r="252" spans="1:28" x14ac:dyDescent="0.2">
      <c r="A252" s="5">
        <v>50</v>
      </c>
      <c r="B252" s="5">
        <v>1</v>
      </c>
      <c r="C252" s="5">
        <v>0</v>
      </c>
      <c r="D252" s="5">
        <v>2</v>
      </c>
      <c r="E252" s="5">
        <v>207</v>
      </c>
      <c r="F252" s="5">
        <f>ROUND(F238,O252)</f>
        <v>32.630000000000003</v>
      </c>
      <c r="G252" s="5" t="s">
        <v>47</v>
      </c>
      <c r="H252" s="5" t="s">
        <v>112</v>
      </c>
      <c r="I252" s="5"/>
      <c r="J252" s="5"/>
      <c r="K252" s="5">
        <v>212</v>
      </c>
      <c r="L252" s="5">
        <v>35</v>
      </c>
      <c r="M252" s="5">
        <v>0</v>
      </c>
      <c r="N252" s="5" t="s">
        <v>3</v>
      </c>
      <c r="O252" s="5">
        <v>2</v>
      </c>
      <c r="P252" s="5"/>
      <c r="Q252" s="5"/>
      <c r="R252" s="5"/>
      <c r="S252" s="5"/>
      <c r="T252" s="5"/>
      <c r="U252" s="5"/>
      <c r="V252" s="5"/>
      <c r="W252" s="5">
        <v>32.630000000000003</v>
      </c>
      <c r="X252" s="5">
        <v>1</v>
      </c>
      <c r="Y252" s="5">
        <v>32.630000000000003</v>
      </c>
      <c r="Z252" s="5"/>
      <c r="AA252" s="5"/>
      <c r="AB252" s="5"/>
    </row>
    <row r="253" spans="1:28" x14ac:dyDescent="0.2">
      <c r="A253" s="5">
        <v>50</v>
      </c>
      <c r="B253" s="5">
        <v>1</v>
      </c>
      <c r="C253" s="5">
        <v>0</v>
      </c>
      <c r="D253" s="5">
        <v>2</v>
      </c>
      <c r="E253" s="5">
        <v>0</v>
      </c>
      <c r="F253" s="5">
        <f>1.44</f>
        <v>1.44</v>
      </c>
      <c r="G253" s="5" t="s">
        <v>113</v>
      </c>
      <c r="H253" s="5" t="s">
        <v>114</v>
      </c>
      <c r="I253" s="5"/>
      <c r="J253" s="5"/>
      <c r="K253" s="5">
        <v>212</v>
      </c>
      <c r="L253" s="5">
        <v>36</v>
      </c>
      <c r="M253" s="5">
        <v>0</v>
      </c>
      <c r="N253" s="5" t="s">
        <v>3</v>
      </c>
      <c r="O253" s="5">
        <v>-1</v>
      </c>
      <c r="P253" s="5"/>
      <c r="Q253" s="5"/>
      <c r="R253" s="5"/>
      <c r="S253" s="5"/>
      <c r="T253" s="5"/>
      <c r="U253" s="5"/>
      <c r="V253" s="5"/>
      <c r="W253" s="5">
        <v>1.44</v>
      </c>
      <c r="X253" s="5">
        <v>1</v>
      </c>
      <c r="Y253" s="5">
        <v>1.44</v>
      </c>
      <c r="Z253" s="5"/>
      <c r="AA253" s="5"/>
      <c r="AB253" s="5"/>
    </row>
    <row r="254" spans="1:28" x14ac:dyDescent="0.2">
      <c r="A254" s="5">
        <v>50</v>
      </c>
      <c r="B254" s="5">
        <v>1</v>
      </c>
      <c r="C254" s="5">
        <v>0</v>
      </c>
      <c r="D254" s="5">
        <v>2</v>
      </c>
      <c r="E254" s="5">
        <v>0</v>
      </c>
      <c r="F254" s="5">
        <f>ROUND((F248*F253),O254)</f>
        <v>9789.1200000000008</v>
      </c>
      <c r="G254" s="5" t="s">
        <v>115</v>
      </c>
      <c r="H254" s="5" t="s">
        <v>116</v>
      </c>
      <c r="I254" s="5"/>
      <c r="J254" s="5"/>
      <c r="K254" s="5">
        <v>212</v>
      </c>
      <c r="L254" s="5">
        <v>37</v>
      </c>
      <c r="M254" s="5">
        <v>0</v>
      </c>
      <c r="N254" s="5" t="s">
        <v>3</v>
      </c>
      <c r="O254" s="5">
        <v>2</v>
      </c>
      <c r="P254" s="5"/>
      <c r="Q254" s="5"/>
      <c r="R254" s="5"/>
      <c r="S254" s="5"/>
      <c r="T254" s="5"/>
      <c r="U254" s="5"/>
      <c r="V254" s="5"/>
      <c r="W254" s="5">
        <v>9789.1200000000008</v>
      </c>
      <c r="X254" s="5">
        <v>1</v>
      </c>
      <c r="Y254" s="5">
        <v>9789.1200000000008</v>
      </c>
      <c r="Z254" s="5"/>
      <c r="AA254" s="5"/>
      <c r="AB254" s="5"/>
    </row>
    <row r="255" spans="1:28" x14ac:dyDescent="0.2">
      <c r="A255" s="5">
        <v>50</v>
      </c>
      <c r="B255" s="5">
        <v>1</v>
      </c>
      <c r="C255" s="5">
        <v>0</v>
      </c>
      <c r="D255" s="5">
        <v>2</v>
      </c>
      <c r="E255" s="5">
        <v>0</v>
      </c>
      <c r="F255" s="5">
        <f>ROUND(F249*F253,O255)</f>
        <v>19285.919999999998</v>
      </c>
      <c r="G255" s="5" t="s">
        <v>117</v>
      </c>
      <c r="H255" s="5" t="s">
        <v>118</v>
      </c>
      <c r="I255" s="5"/>
      <c r="J255" s="5"/>
      <c r="K255" s="5">
        <v>212</v>
      </c>
      <c r="L255" s="5">
        <v>38</v>
      </c>
      <c r="M255" s="5">
        <v>0</v>
      </c>
      <c r="N255" s="5" t="s">
        <v>3</v>
      </c>
      <c r="O255" s="5">
        <v>2</v>
      </c>
      <c r="P255" s="5"/>
      <c r="Q255" s="5"/>
      <c r="R255" s="5"/>
      <c r="S255" s="5"/>
      <c r="T255" s="5"/>
      <c r="U255" s="5"/>
      <c r="V255" s="5"/>
      <c r="W255" s="5">
        <v>19285.919999999998</v>
      </c>
      <c r="X255" s="5">
        <v>1</v>
      </c>
      <c r="Y255" s="5">
        <v>19285.919999999998</v>
      </c>
      <c r="Z255" s="5"/>
      <c r="AA255" s="5"/>
      <c r="AB255" s="5"/>
    </row>
    <row r="256" spans="1:28" x14ac:dyDescent="0.2">
      <c r="A256" s="5">
        <v>50</v>
      </c>
      <c r="B256" s="5">
        <v>1</v>
      </c>
      <c r="C256" s="5">
        <v>0</v>
      </c>
      <c r="D256" s="5">
        <v>2</v>
      </c>
      <c r="E256" s="5">
        <v>0</v>
      </c>
      <c r="F256" s="5">
        <f>ROUND(F250*F253,O256)</f>
        <v>5873.76</v>
      </c>
      <c r="G256" s="5" t="s">
        <v>119</v>
      </c>
      <c r="H256" s="5" t="s">
        <v>120</v>
      </c>
      <c r="I256" s="5"/>
      <c r="J256" s="5"/>
      <c r="K256" s="5">
        <v>212</v>
      </c>
      <c r="L256" s="5">
        <v>39</v>
      </c>
      <c r="M256" s="5">
        <v>0</v>
      </c>
      <c r="N256" s="5" t="s">
        <v>3</v>
      </c>
      <c r="O256" s="5">
        <v>2</v>
      </c>
      <c r="P256" s="5"/>
      <c r="Q256" s="5"/>
      <c r="R256" s="5"/>
      <c r="S256" s="5"/>
      <c r="T256" s="5"/>
      <c r="U256" s="5"/>
      <c r="V256" s="5"/>
      <c r="W256" s="5">
        <v>5873.76</v>
      </c>
      <c r="X256" s="5">
        <v>1</v>
      </c>
      <c r="Y256" s="5">
        <v>5873.76</v>
      </c>
      <c r="Z256" s="5"/>
      <c r="AA256" s="5"/>
      <c r="AB256" s="5"/>
    </row>
    <row r="257" spans="1:28" x14ac:dyDescent="0.2">
      <c r="A257" s="5">
        <v>50</v>
      </c>
      <c r="B257" s="5">
        <v>1</v>
      </c>
      <c r="C257" s="5">
        <v>0</v>
      </c>
      <c r="D257" s="5">
        <v>2</v>
      </c>
      <c r="E257" s="5">
        <v>0</v>
      </c>
      <c r="F257" s="5">
        <f>F254+F255+F256</f>
        <v>34948.800000000003</v>
      </c>
      <c r="G257" s="5" t="s">
        <v>121</v>
      </c>
      <c r="H257" s="5" t="s">
        <v>122</v>
      </c>
      <c r="I257" s="5"/>
      <c r="J257" s="5"/>
      <c r="K257" s="5">
        <v>212</v>
      </c>
      <c r="L257" s="5">
        <v>40</v>
      </c>
      <c r="M257" s="5">
        <v>0</v>
      </c>
      <c r="N257" s="5" t="s">
        <v>3</v>
      </c>
      <c r="O257" s="5">
        <v>-1</v>
      </c>
      <c r="P257" s="5"/>
      <c r="Q257" s="5"/>
      <c r="R257" s="5"/>
      <c r="S257" s="5"/>
      <c r="T257" s="5"/>
      <c r="U257" s="5"/>
      <c r="V257" s="5"/>
      <c r="W257" s="5">
        <v>34948.800000000003</v>
      </c>
      <c r="X257" s="5">
        <v>1</v>
      </c>
      <c r="Y257" s="5">
        <v>34948.800000000003</v>
      </c>
      <c r="Z257" s="5"/>
      <c r="AA257" s="5"/>
      <c r="AB257" s="5"/>
    </row>
    <row r="258" spans="1:28" x14ac:dyDescent="0.2">
      <c r="A258" s="5">
        <v>50</v>
      </c>
      <c r="B258" s="5">
        <v>1</v>
      </c>
      <c r="C258" s="5">
        <v>0</v>
      </c>
      <c r="D258" s="5">
        <v>2</v>
      </c>
      <c r="E258" s="5">
        <v>0</v>
      </c>
      <c r="F258" s="5">
        <f>1.0579</f>
        <v>1.0579000000000001</v>
      </c>
      <c r="G258" s="5" t="s">
        <v>123</v>
      </c>
      <c r="H258" s="5" t="s">
        <v>124</v>
      </c>
      <c r="I258" s="5"/>
      <c r="J258" s="5"/>
      <c r="K258" s="5">
        <v>212</v>
      </c>
      <c r="L258" s="5">
        <v>41</v>
      </c>
      <c r="M258" s="5">
        <v>0</v>
      </c>
      <c r="N258" s="5" t="s">
        <v>3</v>
      </c>
      <c r="O258" s="5">
        <v>-1</v>
      </c>
      <c r="P258" s="5"/>
      <c r="Q258" s="5"/>
      <c r="R258" s="5"/>
      <c r="S258" s="5"/>
      <c r="T258" s="5"/>
      <c r="U258" s="5"/>
      <c r="V258" s="5"/>
      <c r="W258" s="5">
        <v>1.0579000000000001</v>
      </c>
      <c r="X258" s="5">
        <v>1</v>
      </c>
      <c r="Y258" s="5">
        <v>1.0579000000000001</v>
      </c>
      <c r="Z258" s="5"/>
      <c r="AA258" s="5"/>
      <c r="AB258" s="5"/>
    </row>
    <row r="259" spans="1:28" x14ac:dyDescent="0.2">
      <c r="A259" s="5">
        <v>50</v>
      </c>
      <c r="B259" s="5">
        <v>1</v>
      </c>
      <c r="C259" s="5">
        <v>0</v>
      </c>
      <c r="D259" s="5">
        <v>2</v>
      </c>
      <c r="E259" s="5">
        <v>0</v>
      </c>
      <c r="F259" s="5">
        <f>ROUND(F257*F258,O259)</f>
        <v>36972.339999999997</v>
      </c>
      <c r="G259" s="5" t="s">
        <v>125</v>
      </c>
      <c r="H259" s="5" t="s">
        <v>126</v>
      </c>
      <c r="I259" s="5"/>
      <c r="J259" s="5"/>
      <c r="K259" s="5">
        <v>212</v>
      </c>
      <c r="L259" s="5">
        <v>42</v>
      </c>
      <c r="M259" s="5">
        <v>0</v>
      </c>
      <c r="N259" s="5" t="s">
        <v>3</v>
      </c>
      <c r="O259" s="5">
        <v>2</v>
      </c>
      <c r="P259" s="5"/>
      <c r="Q259" s="5"/>
      <c r="R259" s="5"/>
      <c r="S259" s="5"/>
      <c r="T259" s="5"/>
      <c r="U259" s="5"/>
      <c r="V259" s="5"/>
      <c r="W259" s="5">
        <v>36972.339999999997</v>
      </c>
      <c r="X259" s="5">
        <v>1</v>
      </c>
      <c r="Y259" s="5">
        <v>36972.339999999997</v>
      </c>
      <c r="Z259" s="5"/>
      <c r="AA259" s="5"/>
      <c r="AB259" s="5"/>
    </row>
    <row r="260" spans="1:28" x14ac:dyDescent="0.2">
      <c r="A260" s="5">
        <v>50</v>
      </c>
      <c r="B260" s="5">
        <v>1</v>
      </c>
      <c r="C260" s="5">
        <v>0</v>
      </c>
      <c r="D260" s="5">
        <v>2</v>
      </c>
      <c r="E260" s="5">
        <v>0</v>
      </c>
      <c r="F260" s="5">
        <f>1.0427</f>
        <v>1.0427</v>
      </c>
      <c r="G260" s="5" t="s">
        <v>127</v>
      </c>
      <c r="H260" s="5" t="s">
        <v>128</v>
      </c>
      <c r="I260" s="5"/>
      <c r="J260" s="5"/>
      <c r="K260" s="5">
        <v>212</v>
      </c>
      <c r="L260" s="5">
        <v>43</v>
      </c>
      <c r="M260" s="5">
        <v>0</v>
      </c>
      <c r="N260" s="5" t="s">
        <v>3</v>
      </c>
      <c r="O260" s="5">
        <v>-1</v>
      </c>
      <c r="P260" s="5"/>
      <c r="Q260" s="5"/>
      <c r="R260" s="5"/>
      <c r="S260" s="5"/>
      <c r="T260" s="5"/>
      <c r="U260" s="5"/>
      <c r="V260" s="5"/>
      <c r="W260" s="5">
        <v>1.0427</v>
      </c>
      <c r="X260" s="5">
        <v>1</v>
      </c>
      <c r="Y260" s="5">
        <v>1.0427</v>
      </c>
      <c r="Z260" s="5"/>
      <c r="AA260" s="5"/>
      <c r="AB260" s="5"/>
    </row>
    <row r="261" spans="1:28" x14ac:dyDescent="0.2">
      <c r="A261" s="5">
        <v>50</v>
      </c>
      <c r="B261" s="5">
        <v>1</v>
      </c>
      <c r="C261" s="5">
        <v>0</v>
      </c>
      <c r="D261" s="5">
        <v>2</v>
      </c>
      <c r="E261" s="5">
        <v>0</v>
      </c>
      <c r="F261" s="5">
        <f>ROUND(F259*F260,O261)</f>
        <v>38551.06</v>
      </c>
      <c r="G261" s="5" t="s">
        <v>129</v>
      </c>
      <c r="H261" s="5" t="s">
        <v>130</v>
      </c>
      <c r="I261" s="5"/>
      <c r="J261" s="5"/>
      <c r="K261" s="5">
        <v>212</v>
      </c>
      <c r="L261" s="5">
        <v>44</v>
      </c>
      <c r="M261" s="5">
        <v>0</v>
      </c>
      <c r="N261" s="5" t="s">
        <v>3</v>
      </c>
      <c r="O261" s="5">
        <v>2</v>
      </c>
      <c r="P261" s="5"/>
      <c r="Q261" s="5"/>
      <c r="R261" s="5"/>
      <c r="S261" s="5"/>
      <c r="T261" s="5"/>
      <c r="U261" s="5"/>
      <c r="V261" s="5"/>
      <c r="W261" s="5">
        <v>38551.06</v>
      </c>
      <c r="X261" s="5">
        <v>1</v>
      </c>
      <c r="Y261" s="5">
        <v>38551.06</v>
      </c>
      <c r="Z261" s="5"/>
      <c r="AA261" s="5"/>
      <c r="AB261" s="5"/>
    </row>
    <row r="262" spans="1:28" x14ac:dyDescent="0.2">
      <c r="A262" s="5">
        <v>50</v>
      </c>
      <c r="B262" s="5">
        <v>1</v>
      </c>
      <c r="C262" s="5">
        <v>0</v>
      </c>
      <c r="D262" s="5">
        <v>2</v>
      </c>
      <c r="E262" s="5">
        <v>0</v>
      </c>
      <c r="F262" s="5">
        <f>ROUND(1,O262)</f>
        <v>1</v>
      </c>
      <c r="G262" s="5" t="s">
        <v>131</v>
      </c>
      <c r="H262" s="5" t="s">
        <v>132</v>
      </c>
      <c r="I262" s="5"/>
      <c r="J262" s="5"/>
      <c r="K262" s="5">
        <v>212</v>
      </c>
      <c r="L262" s="5">
        <v>45</v>
      </c>
      <c r="M262" s="5">
        <v>0</v>
      </c>
      <c r="N262" s="5" t="s">
        <v>3</v>
      </c>
      <c r="O262" s="5">
        <v>3</v>
      </c>
      <c r="P262" s="5"/>
      <c r="Q262" s="5"/>
      <c r="R262" s="5"/>
      <c r="S262" s="5"/>
      <c r="T262" s="5"/>
      <c r="U262" s="5"/>
      <c r="V262" s="5"/>
      <c r="W262" s="5">
        <v>1</v>
      </c>
      <c r="X262" s="5">
        <v>1</v>
      </c>
      <c r="Y262" s="5">
        <v>1</v>
      </c>
      <c r="Z262" s="5"/>
      <c r="AA262" s="5"/>
      <c r="AB262" s="5"/>
    </row>
    <row r="263" spans="1:28" x14ac:dyDescent="0.2">
      <c r="A263" s="5">
        <v>50</v>
      </c>
      <c r="B263" s="5">
        <v>1</v>
      </c>
      <c r="C263" s="5">
        <v>0</v>
      </c>
      <c r="D263" s="5">
        <v>2</v>
      </c>
      <c r="E263" s="5">
        <v>0</v>
      </c>
      <c r="F263" s="5">
        <v>38551.06</v>
      </c>
      <c r="G263" s="5" t="s">
        <v>133</v>
      </c>
      <c r="H263" s="5" t="s">
        <v>134</v>
      </c>
      <c r="I263" s="5"/>
      <c r="J263" s="5"/>
      <c r="K263" s="5">
        <v>212</v>
      </c>
      <c r="L263" s="5">
        <v>46</v>
      </c>
      <c r="M263" s="5">
        <v>0</v>
      </c>
      <c r="N263" s="5" t="s">
        <v>3</v>
      </c>
      <c r="O263" s="5">
        <v>2</v>
      </c>
      <c r="P263" s="5"/>
      <c r="Q263" s="5"/>
      <c r="R263" s="5"/>
      <c r="S263" s="5"/>
      <c r="T263" s="5"/>
      <c r="U263" s="5"/>
      <c r="V263" s="5"/>
      <c r="W263" s="5">
        <v>38551.06</v>
      </c>
      <c r="X263" s="5">
        <v>1</v>
      </c>
      <c r="Y263" s="5">
        <v>38551.06</v>
      </c>
      <c r="Z263" s="5"/>
      <c r="AA263" s="5"/>
      <c r="AB263" s="5"/>
    </row>
    <row r="264" spans="1:28" x14ac:dyDescent="0.2">
      <c r="A264" s="5">
        <v>50</v>
      </c>
      <c r="B264" s="5">
        <v>1</v>
      </c>
      <c r="C264" s="5">
        <v>0</v>
      </c>
      <c r="D264" s="5">
        <v>2</v>
      </c>
      <c r="E264" s="5">
        <v>0</v>
      </c>
      <c r="F264" s="5">
        <f>1.348</f>
        <v>1.3480000000000001</v>
      </c>
      <c r="G264" s="5" t="s">
        <v>135</v>
      </c>
      <c r="H264" s="5" t="s">
        <v>136</v>
      </c>
      <c r="I264" s="5"/>
      <c r="J264" s="5"/>
      <c r="K264" s="5">
        <v>212</v>
      </c>
      <c r="L264" s="5">
        <v>47</v>
      </c>
      <c r="M264" s="5">
        <v>0</v>
      </c>
      <c r="N264" s="5" t="s">
        <v>3</v>
      </c>
      <c r="O264" s="5">
        <v>-1</v>
      </c>
      <c r="P264" s="5"/>
      <c r="Q264" s="5"/>
      <c r="R264" s="5"/>
      <c r="S264" s="5"/>
      <c r="T264" s="5"/>
      <c r="U264" s="5"/>
      <c r="V264" s="5"/>
      <c r="W264" s="5">
        <v>1.3480000000000001</v>
      </c>
      <c r="X264" s="5">
        <v>1</v>
      </c>
      <c r="Y264" s="5">
        <v>1.3480000000000001</v>
      </c>
      <c r="Z264" s="5"/>
      <c r="AA264" s="5"/>
      <c r="AB264" s="5"/>
    </row>
    <row r="265" spans="1:28" x14ac:dyDescent="0.2">
      <c r="A265" s="5">
        <v>50</v>
      </c>
      <c r="B265" s="5">
        <v>1</v>
      </c>
      <c r="C265" s="5">
        <v>0</v>
      </c>
      <c r="D265" s="5">
        <v>2</v>
      </c>
      <c r="E265" s="5">
        <v>0</v>
      </c>
      <c r="F265" s="5">
        <f>ROUND(F251*F264,O265)</f>
        <v>8741.7800000000007</v>
      </c>
      <c r="G265" s="5" t="s">
        <v>137</v>
      </c>
      <c r="H265" s="5" t="s">
        <v>138</v>
      </c>
      <c r="I265" s="5"/>
      <c r="J265" s="5"/>
      <c r="K265" s="5">
        <v>212</v>
      </c>
      <c r="L265" s="5">
        <v>48</v>
      </c>
      <c r="M265" s="5">
        <v>0</v>
      </c>
      <c r="N265" s="5" t="s">
        <v>3</v>
      </c>
      <c r="O265" s="5">
        <v>2</v>
      </c>
      <c r="P265" s="5"/>
      <c r="Q265" s="5"/>
      <c r="R265" s="5"/>
      <c r="S265" s="5"/>
      <c r="T265" s="5"/>
      <c r="U265" s="5"/>
      <c r="V265" s="5"/>
      <c r="W265" s="5">
        <v>8741.7800000000007</v>
      </c>
      <c r="X265" s="5">
        <v>1</v>
      </c>
      <c r="Y265" s="5">
        <v>8741.7800000000007</v>
      </c>
      <c r="Z265" s="5"/>
      <c r="AA265" s="5"/>
      <c r="AB265" s="5"/>
    </row>
    <row r="266" spans="1:28" x14ac:dyDescent="0.2">
      <c r="A266" s="5">
        <v>50</v>
      </c>
      <c r="B266" s="5">
        <v>1</v>
      </c>
      <c r="C266" s="5">
        <v>0</v>
      </c>
      <c r="D266" s="5">
        <v>2</v>
      </c>
      <c r="E266" s="5">
        <v>0</v>
      </c>
      <c r="F266" s="5">
        <f>1.0977</f>
        <v>1.0976999999999999</v>
      </c>
      <c r="G266" s="5" t="s">
        <v>139</v>
      </c>
      <c r="H266" s="5" t="s">
        <v>140</v>
      </c>
      <c r="I266" s="5"/>
      <c r="J266" s="5"/>
      <c r="K266" s="5">
        <v>212</v>
      </c>
      <c r="L266" s="5">
        <v>49</v>
      </c>
      <c r="M266" s="5">
        <v>0</v>
      </c>
      <c r="N266" s="5" t="s">
        <v>3</v>
      </c>
      <c r="O266" s="5">
        <v>-1</v>
      </c>
      <c r="P266" s="5"/>
      <c r="Q266" s="5"/>
      <c r="R266" s="5"/>
      <c r="S266" s="5"/>
      <c r="T266" s="5"/>
      <c r="U266" s="5"/>
      <c r="V266" s="5"/>
      <c r="W266" s="5">
        <v>1.0976999999999999</v>
      </c>
      <c r="X266" s="5">
        <v>1</v>
      </c>
      <c r="Y266" s="5">
        <v>1.0976999999999999</v>
      </c>
      <c r="Z266" s="5"/>
      <c r="AA266" s="5"/>
      <c r="AB266" s="5"/>
    </row>
    <row r="267" spans="1:28" x14ac:dyDescent="0.2">
      <c r="A267" s="5">
        <v>50</v>
      </c>
      <c r="B267" s="5">
        <v>1</v>
      </c>
      <c r="C267" s="5">
        <v>0</v>
      </c>
      <c r="D267" s="5">
        <v>2</v>
      </c>
      <c r="E267" s="5">
        <v>0</v>
      </c>
      <c r="F267" s="5">
        <f>ROUND(F265*F266,O267)</f>
        <v>9595.85</v>
      </c>
      <c r="G267" s="5" t="s">
        <v>141</v>
      </c>
      <c r="H267" s="5" t="s">
        <v>142</v>
      </c>
      <c r="I267" s="5"/>
      <c r="J267" s="5"/>
      <c r="K267" s="5">
        <v>212</v>
      </c>
      <c r="L267" s="5">
        <v>50</v>
      </c>
      <c r="M267" s="5">
        <v>0</v>
      </c>
      <c r="N267" s="5" t="s">
        <v>3</v>
      </c>
      <c r="O267" s="5">
        <v>2</v>
      </c>
      <c r="P267" s="5"/>
      <c r="Q267" s="5"/>
      <c r="R267" s="5"/>
      <c r="S267" s="5"/>
      <c r="T267" s="5"/>
      <c r="U267" s="5"/>
      <c r="V267" s="5"/>
      <c r="W267" s="5">
        <v>9595.85</v>
      </c>
      <c r="X267" s="5">
        <v>1</v>
      </c>
      <c r="Y267" s="5">
        <v>9595.85</v>
      </c>
      <c r="Z267" s="5"/>
      <c r="AA267" s="5"/>
      <c r="AB267" s="5"/>
    </row>
    <row r="268" spans="1:28" x14ac:dyDescent="0.2">
      <c r="A268" s="5">
        <v>50</v>
      </c>
      <c r="B268" s="5">
        <v>1</v>
      </c>
      <c r="C268" s="5">
        <v>0</v>
      </c>
      <c r="D268" s="5">
        <v>2</v>
      </c>
      <c r="E268" s="5">
        <v>0</v>
      </c>
      <c r="F268" s="5">
        <f>1.0404</f>
        <v>1.0404</v>
      </c>
      <c r="G268" s="5" t="s">
        <v>143</v>
      </c>
      <c r="H268" s="5" t="s">
        <v>144</v>
      </c>
      <c r="I268" s="5"/>
      <c r="J268" s="5"/>
      <c r="K268" s="5">
        <v>212</v>
      </c>
      <c r="L268" s="5">
        <v>51</v>
      </c>
      <c r="M268" s="5">
        <v>0</v>
      </c>
      <c r="N268" s="5" t="s">
        <v>3</v>
      </c>
      <c r="O268" s="5">
        <v>-1</v>
      </c>
      <c r="P268" s="5"/>
      <c r="Q268" s="5"/>
      <c r="R268" s="5"/>
      <c r="S268" s="5"/>
      <c r="T268" s="5"/>
      <c r="U268" s="5"/>
      <c r="V268" s="5"/>
      <c r="W268" s="5">
        <v>1.0404</v>
      </c>
      <c r="X268" s="5">
        <v>1</v>
      </c>
      <c r="Y268" s="5">
        <v>1.0404</v>
      </c>
      <c r="Z268" s="5"/>
      <c r="AA268" s="5"/>
      <c r="AB268" s="5"/>
    </row>
    <row r="269" spans="1:28" x14ac:dyDescent="0.2">
      <c r="A269" s="5">
        <v>50</v>
      </c>
      <c r="B269" s="5">
        <v>1</v>
      </c>
      <c r="C269" s="5">
        <v>0</v>
      </c>
      <c r="D269" s="5">
        <v>2</v>
      </c>
      <c r="E269" s="5">
        <v>0</v>
      </c>
      <c r="F269" s="5">
        <f>ROUND(F267*F268,O269)</f>
        <v>9983.52</v>
      </c>
      <c r="G269" s="5" t="s">
        <v>145</v>
      </c>
      <c r="H269" s="5" t="s">
        <v>146</v>
      </c>
      <c r="I269" s="5"/>
      <c r="J269" s="5"/>
      <c r="K269" s="5">
        <v>212</v>
      </c>
      <c r="L269" s="5">
        <v>52</v>
      </c>
      <c r="M269" s="5">
        <v>0</v>
      </c>
      <c r="N269" s="5" t="s">
        <v>3</v>
      </c>
      <c r="O269" s="5">
        <v>2</v>
      </c>
      <c r="P269" s="5"/>
      <c r="Q269" s="5"/>
      <c r="R269" s="5"/>
      <c r="S269" s="5"/>
      <c r="T269" s="5"/>
      <c r="U269" s="5"/>
      <c r="V269" s="5"/>
      <c r="W269" s="5">
        <v>9983.52</v>
      </c>
      <c r="X269" s="5">
        <v>1</v>
      </c>
      <c r="Y269" s="5">
        <v>9983.52</v>
      </c>
      <c r="Z269" s="5"/>
      <c r="AA269" s="5"/>
      <c r="AB269" s="5"/>
    </row>
    <row r="270" spans="1:28" x14ac:dyDescent="0.2">
      <c r="A270" s="5">
        <v>50</v>
      </c>
      <c r="B270" s="5">
        <v>1</v>
      </c>
      <c r="C270" s="5">
        <v>0</v>
      </c>
      <c r="D270" s="5">
        <v>2</v>
      </c>
      <c r="E270" s="5">
        <v>0</v>
      </c>
      <c r="F270" s="5">
        <f>1</f>
        <v>1</v>
      </c>
      <c r="G270" s="5" t="s">
        <v>147</v>
      </c>
      <c r="H270" s="5" t="s">
        <v>148</v>
      </c>
      <c r="I270" s="5"/>
      <c r="J270" s="5"/>
      <c r="K270" s="5">
        <v>212</v>
      </c>
      <c r="L270" s="5">
        <v>53</v>
      </c>
      <c r="M270" s="5">
        <v>0</v>
      </c>
      <c r="N270" s="5" t="s">
        <v>3</v>
      </c>
      <c r="O270" s="5">
        <v>-1</v>
      </c>
      <c r="P270" s="5"/>
      <c r="Q270" s="5"/>
      <c r="R270" s="5"/>
      <c r="S270" s="5"/>
      <c r="T270" s="5"/>
      <c r="U270" s="5"/>
      <c r="V270" s="5"/>
      <c r="W270" s="5">
        <v>1</v>
      </c>
      <c r="X270" s="5">
        <v>1</v>
      </c>
      <c r="Y270" s="5">
        <v>1</v>
      </c>
      <c r="Z270" s="5"/>
      <c r="AA270" s="5"/>
      <c r="AB270" s="5"/>
    </row>
    <row r="271" spans="1:28" x14ac:dyDescent="0.2">
      <c r="A271" s="5">
        <v>50</v>
      </c>
      <c r="B271" s="5">
        <v>1</v>
      </c>
      <c r="C271" s="5">
        <v>0</v>
      </c>
      <c r="D271" s="5">
        <v>2</v>
      </c>
      <c r="E271" s="5">
        <v>0</v>
      </c>
      <c r="F271" s="5">
        <f>ROUND(F269*F270,O271)</f>
        <v>9983.52</v>
      </c>
      <c r="G271" s="5" t="s">
        <v>149</v>
      </c>
      <c r="H271" s="5" t="s">
        <v>150</v>
      </c>
      <c r="I271" s="5"/>
      <c r="J271" s="5"/>
      <c r="K271" s="5">
        <v>212</v>
      </c>
      <c r="L271" s="5">
        <v>54</v>
      </c>
      <c r="M271" s="5">
        <v>0</v>
      </c>
      <c r="N271" s="5" t="s">
        <v>3</v>
      </c>
      <c r="O271" s="5">
        <v>2</v>
      </c>
      <c r="P271" s="5"/>
      <c r="Q271" s="5"/>
      <c r="R271" s="5"/>
      <c r="S271" s="5"/>
      <c r="T271" s="5"/>
      <c r="U271" s="5"/>
      <c r="V271" s="5"/>
      <c r="W271" s="5">
        <v>9983.52</v>
      </c>
      <c r="X271" s="5">
        <v>1</v>
      </c>
      <c r="Y271" s="5">
        <v>9983.52</v>
      </c>
      <c r="Z271" s="5"/>
      <c r="AA271" s="5"/>
      <c r="AB271" s="5"/>
    </row>
    <row r="272" spans="1:28" x14ac:dyDescent="0.2">
      <c r="A272" s="5">
        <v>50</v>
      </c>
      <c r="B272" s="5">
        <v>1</v>
      </c>
      <c r="C272" s="5">
        <v>0</v>
      </c>
      <c r="D272" s="5">
        <v>2</v>
      </c>
      <c r="E272" s="5">
        <v>0</v>
      </c>
      <c r="F272" s="5">
        <f>ROUND(F247*F264,O272)</f>
        <v>0</v>
      </c>
      <c r="G272" s="5" t="s">
        <v>151</v>
      </c>
      <c r="H272" s="5" t="s">
        <v>152</v>
      </c>
      <c r="I272" s="5"/>
      <c r="J272" s="5"/>
      <c r="K272" s="5">
        <v>212</v>
      </c>
      <c r="L272" s="5">
        <v>55</v>
      </c>
      <c r="M272" s="5">
        <v>0</v>
      </c>
      <c r="N272" s="5" t="s">
        <v>3</v>
      </c>
      <c r="O272" s="5">
        <v>2</v>
      </c>
      <c r="P272" s="5"/>
      <c r="Q272" s="5"/>
      <c r="R272" s="5"/>
      <c r="S272" s="5"/>
      <c r="T272" s="5"/>
      <c r="U272" s="5"/>
      <c r="V272" s="5"/>
      <c r="W272" s="5">
        <v>0</v>
      </c>
      <c r="X272" s="5">
        <v>1</v>
      </c>
      <c r="Y272" s="5">
        <v>0</v>
      </c>
      <c r="Z272" s="5"/>
      <c r="AA272" s="5"/>
      <c r="AB272" s="5"/>
    </row>
    <row r="273" spans="1:28" x14ac:dyDescent="0.2">
      <c r="A273" s="5">
        <v>50</v>
      </c>
      <c r="B273" s="5">
        <v>1</v>
      </c>
      <c r="C273" s="5">
        <v>0</v>
      </c>
      <c r="D273" s="5">
        <v>2</v>
      </c>
      <c r="E273" s="5">
        <v>0</v>
      </c>
      <c r="F273" s="5">
        <f>1.0977</f>
        <v>1.0976999999999999</v>
      </c>
      <c r="G273" s="5" t="s">
        <v>153</v>
      </c>
      <c r="H273" s="5" t="s">
        <v>140</v>
      </c>
      <c r="I273" s="5"/>
      <c r="J273" s="5"/>
      <c r="K273" s="5">
        <v>212</v>
      </c>
      <c r="L273" s="5">
        <v>56</v>
      </c>
      <c r="M273" s="5">
        <v>0</v>
      </c>
      <c r="N273" s="5" t="s">
        <v>3</v>
      </c>
      <c r="O273" s="5">
        <v>-1</v>
      </c>
      <c r="P273" s="5"/>
      <c r="Q273" s="5"/>
      <c r="R273" s="5"/>
      <c r="S273" s="5"/>
      <c r="T273" s="5"/>
      <c r="U273" s="5"/>
      <c r="V273" s="5"/>
      <c r="W273" s="5">
        <v>1.0976999999999999</v>
      </c>
      <c r="X273" s="5">
        <v>1</v>
      </c>
      <c r="Y273" s="5">
        <v>1.0976999999999999</v>
      </c>
      <c r="Z273" s="5"/>
      <c r="AA273" s="5"/>
      <c r="AB273" s="5"/>
    </row>
    <row r="274" spans="1:28" x14ac:dyDescent="0.2">
      <c r="A274" s="5">
        <v>50</v>
      </c>
      <c r="B274" s="5">
        <v>1</v>
      </c>
      <c r="C274" s="5">
        <v>0</v>
      </c>
      <c r="D274" s="5">
        <v>2</v>
      </c>
      <c r="E274" s="5">
        <v>0</v>
      </c>
      <c r="F274" s="5">
        <f>ROUND(F272*F273,O274)</f>
        <v>0</v>
      </c>
      <c r="G274" s="5" t="s">
        <v>154</v>
      </c>
      <c r="H274" s="5" t="s">
        <v>155</v>
      </c>
      <c r="I274" s="5"/>
      <c r="J274" s="5"/>
      <c r="K274" s="5">
        <v>212</v>
      </c>
      <c r="L274" s="5">
        <v>57</v>
      </c>
      <c r="M274" s="5">
        <v>0</v>
      </c>
      <c r="N274" s="5" t="s">
        <v>3</v>
      </c>
      <c r="O274" s="5">
        <v>2</v>
      </c>
      <c r="P274" s="5"/>
      <c r="Q274" s="5"/>
      <c r="R274" s="5"/>
      <c r="S274" s="5"/>
      <c r="T274" s="5"/>
      <c r="U274" s="5"/>
      <c r="V274" s="5"/>
      <c r="W274" s="5">
        <v>0</v>
      </c>
      <c r="X274" s="5">
        <v>1</v>
      </c>
      <c r="Y274" s="5">
        <v>0</v>
      </c>
      <c r="Z274" s="5"/>
      <c r="AA274" s="5"/>
      <c r="AB274" s="5"/>
    </row>
    <row r="275" spans="1:28" x14ac:dyDescent="0.2">
      <c r="A275" s="5">
        <v>50</v>
      </c>
      <c r="B275" s="5">
        <v>1</v>
      </c>
      <c r="C275" s="5">
        <v>0</v>
      </c>
      <c r="D275" s="5">
        <v>2</v>
      </c>
      <c r="E275" s="5">
        <v>0</v>
      </c>
      <c r="F275" s="5">
        <f>1.0404</f>
        <v>1.0404</v>
      </c>
      <c r="G275" s="5" t="s">
        <v>156</v>
      </c>
      <c r="H275" s="5" t="s">
        <v>144</v>
      </c>
      <c r="I275" s="5"/>
      <c r="J275" s="5"/>
      <c r="K275" s="5">
        <v>212</v>
      </c>
      <c r="L275" s="5">
        <v>58</v>
      </c>
      <c r="M275" s="5">
        <v>0</v>
      </c>
      <c r="N275" s="5" t="s">
        <v>3</v>
      </c>
      <c r="O275" s="5">
        <v>-1</v>
      </c>
      <c r="P275" s="5"/>
      <c r="Q275" s="5"/>
      <c r="R275" s="5"/>
      <c r="S275" s="5"/>
      <c r="T275" s="5"/>
      <c r="U275" s="5"/>
      <c r="V275" s="5"/>
      <c r="W275" s="5">
        <v>1.0404</v>
      </c>
      <c r="X275" s="5">
        <v>1</v>
      </c>
      <c r="Y275" s="5">
        <v>1.0404</v>
      </c>
      <c r="Z275" s="5"/>
      <c r="AA275" s="5"/>
      <c r="AB275" s="5"/>
    </row>
    <row r="276" spans="1:28" x14ac:dyDescent="0.2">
      <c r="A276" s="5">
        <v>50</v>
      </c>
      <c r="B276" s="5">
        <v>1</v>
      </c>
      <c r="C276" s="5">
        <v>0</v>
      </c>
      <c r="D276" s="5">
        <v>2</v>
      </c>
      <c r="E276" s="5">
        <v>0</v>
      </c>
      <c r="F276" s="5">
        <f>ROUND(F274*F275,O276)</f>
        <v>0</v>
      </c>
      <c r="G276" s="5" t="s">
        <v>157</v>
      </c>
      <c r="H276" s="5" t="s">
        <v>158</v>
      </c>
      <c r="I276" s="5"/>
      <c r="J276" s="5"/>
      <c r="K276" s="5">
        <v>212</v>
      </c>
      <c r="L276" s="5">
        <v>59</v>
      </c>
      <c r="M276" s="5">
        <v>0</v>
      </c>
      <c r="N276" s="5" t="s">
        <v>3</v>
      </c>
      <c r="O276" s="5">
        <v>2</v>
      </c>
      <c r="P276" s="5"/>
      <c r="Q276" s="5"/>
      <c r="R276" s="5"/>
      <c r="S276" s="5"/>
      <c r="T276" s="5"/>
      <c r="U276" s="5"/>
      <c r="V276" s="5"/>
      <c r="W276" s="5">
        <v>0</v>
      </c>
      <c r="X276" s="5">
        <v>1</v>
      </c>
      <c r="Y276" s="5">
        <v>0</v>
      </c>
      <c r="Z276" s="5"/>
      <c r="AA276" s="5"/>
      <c r="AB276" s="5"/>
    </row>
    <row r="277" spans="1:28" x14ac:dyDescent="0.2">
      <c r="A277" s="5">
        <v>50</v>
      </c>
      <c r="B277" s="5">
        <v>1</v>
      </c>
      <c r="C277" s="5">
        <v>0</v>
      </c>
      <c r="D277" s="5">
        <v>2</v>
      </c>
      <c r="E277" s="5">
        <v>0</v>
      </c>
      <c r="F277" s="5">
        <f>1</f>
        <v>1</v>
      </c>
      <c r="G277" s="5" t="s">
        <v>159</v>
      </c>
      <c r="H277" s="5" t="s">
        <v>148</v>
      </c>
      <c r="I277" s="5"/>
      <c r="J277" s="5"/>
      <c r="K277" s="5">
        <v>212</v>
      </c>
      <c r="L277" s="5">
        <v>60</v>
      </c>
      <c r="M277" s="5">
        <v>0</v>
      </c>
      <c r="N277" s="5" t="s">
        <v>3</v>
      </c>
      <c r="O277" s="5">
        <v>-1</v>
      </c>
      <c r="P277" s="5"/>
      <c r="Q277" s="5"/>
      <c r="R277" s="5"/>
      <c r="S277" s="5"/>
      <c r="T277" s="5"/>
      <c r="U277" s="5"/>
      <c r="V277" s="5"/>
      <c r="W277" s="5">
        <v>1</v>
      </c>
      <c r="X277" s="5">
        <v>1</v>
      </c>
      <c r="Y277" s="5">
        <v>1</v>
      </c>
      <c r="Z277" s="5"/>
      <c r="AA277" s="5"/>
      <c r="AB277" s="5"/>
    </row>
    <row r="278" spans="1:28" x14ac:dyDescent="0.2">
      <c r="A278" s="5">
        <v>50</v>
      </c>
      <c r="B278" s="5">
        <v>1</v>
      </c>
      <c r="C278" s="5">
        <v>0</v>
      </c>
      <c r="D278" s="5">
        <v>2</v>
      </c>
      <c r="E278" s="5">
        <v>0</v>
      </c>
      <c r="F278" s="5">
        <f>ROUND(F276*F277,O278)</f>
        <v>0</v>
      </c>
      <c r="G278" s="5" t="s">
        <v>160</v>
      </c>
      <c r="H278" s="5" t="s">
        <v>161</v>
      </c>
      <c r="I278" s="5"/>
      <c r="J278" s="5"/>
      <c r="K278" s="5">
        <v>212</v>
      </c>
      <c r="L278" s="5">
        <v>61</v>
      </c>
      <c r="M278" s="5">
        <v>0</v>
      </c>
      <c r="N278" s="5" t="s">
        <v>3</v>
      </c>
      <c r="O278" s="5">
        <v>2</v>
      </c>
      <c r="P278" s="5"/>
      <c r="Q278" s="5"/>
      <c r="R278" s="5"/>
      <c r="S278" s="5"/>
      <c r="T278" s="5"/>
      <c r="U278" s="5"/>
      <c r="V278" s="5"/>
      <c r="W278" s="5">
        <v>0</v>
      </c>
      <c r="X278" s="5">
        <v>1</v>
      </c>
      <c r="Y278" s="5">
        <v>0</v>
      </c>
      <c r="Z278" s="5"/>
      <c r="AA278" s="5"/>
      <c r="AB278" s="5"/>
    </row>
    <row r="279" spans="1:28" x14ac:dyDescent="0.2">
      <c r="A279" s="5">
        <v>50</v>
      </c>
      <c r="B279" s="5">
        <v>1</v>
      </c>
      <c r="C279" s="5">
        <v>0</v>
      </c>
      <c r="D279" s="5">
        <v>2</v>
      </c>
      <c r="E279" s="5">
        <v>0</v>
      </c>
      <c r="F279" s="5">
        <f>ROUND(F263+F271+F278,O279)</f>
        <v>48534.58</v>
      </c>
      <c r="G279" s="5" t="s">
        <v>162</v>
      </c>
      <c r="H279" s="5" t="s">
        <v>163</v>
      </c>
      <c r="I279" s="5"/>
      <c r="J279" s="5"/>
      <c r="K279" s="5">
        <v>212</v>
      </c>
      <c r="L279" s="5">
        <v>62</v>
      </c>
      <c r="M279" s="5">
        <v>0</v>
      </c>
      <c r="N279" s="5" t="s">
        <v>3</v>
      </c>
      <c r="O279" s="5">
        <v>2</v>
      </c>
      <c r="P279" s="5"/>
      <c r="Q279" s="5"/>
      <c r="R279" s="5"/>
      <c r="S279" s="5"/>
      <c r="T279" s="5"/>
      <c r="U279" s="5"/>
      <c r="V279" s="5"/>
      <c r="W279" s="5">
        <v>48534.58</v>
      </c>
      <c r="X279" s="5">
        <v>1</v>
      </c>
      <c r="Y279" s="5">
        <v>48534.58</v>
      </c>
      <c r="Z279" s="5"/>
      <c r="AA279" s="5"/>
      <c r="AB279" s="5"/>
    </row>
    <row r="280" spans="1:28" x14ac:dyDescent="0.2">
      <c r="A280" s="5">
        <v>50</v>
      </c>
      <c r="B280" s="5">
        <v>0</v>
      </c>
      <c r="C280" s="5">
        <v>0</v>
      </c>
      <c r="D280" s="5">
        <v>2</v>
      </c>
      <c r="E280" s="5">
        <v>0</v>
      </c>
      <c r="F280" s="5">
        <f>ROUND(F223,O280)</f>
        <v>0</v>
      </c>
      <c r="G280" s="5" t="s">
        <v>164</v>
      </c>
      <c r="H280" s="5" t="s">
        <v>165</v>
      </c>
      <c r="I280" s="5"/>
      <c r="J280" s="5"/>
      <c r="K280" s="5">
        <v>212</v>
      </c>
      <c r="L280" s="5">
        <v>63</v>
      </c>
      <c r="M280" s="5">
        <v>3</v>
      </c>
      <c r="N280" s="5" t="s">
        <v>3</v>
      </c>
      <c r="O280" s="5">
        <v>2</v>
      </c>
      <c r="P280" s="5"/>
      <c r="Q280" s="5"/>
      <c r="R280" s="5"/>
      <c r="S280" s="5"/>
      <c r="T280" s="5"/>
      <c r="U280" s="5"/>
      <c r="V280" s="5"/>
      <c r="W280" s="5">
        <v>0</v>
      </c>
      <c r="X280" s="5">
        <v>1</v>
      </c>
      <c r="Y280" s="5">
        <v>0</v>
      </c>
      <c r="Z280" s="5"/>
      <c r="AA280" s="5"/>
      <c r="AB280" s="5"/>
    </row>
    <row r="281" spans="1:28" x14ac:dyDescent="0.2">
      <c r="A281" s="5">
        <v>50</v>
      </c>
      <c r="B281" s="5">
        <v>0</v>
      </c>
      <c r="C281" s="5">
        <v>0</v>
      </c>
      <c r="D281" s="5">
        <v>2</v>
      </c>
      <c r="E281" s="5">
        <v>0</v>
      </c>
      <c r="F281" s="5">
        <f>8</f>
        <v>8</v>
      </c>
      <c r="G281" s="5" t="s">
        <v>166</v>
      </c>
      <c r="H281" s="5" t="s">
        <v>167</v>
      </c>
      <c r="I281" s="5"/>
      <c r="J281" s="5"/>
      <c r="K281" s="5">
        <v>212</v>
      </c>
      <c r="L281" s="5">
        <v>64</v>
      </c>
      <c r="M281" s="5">
        <v>3</v>
      </c>
      <c r="N281" s="5" t="s">
        <v>3</v>
      </c>
      <c r="O281" s="5">
        <v>-1</v>
      </c>
      <c r="P281" s="5"/>
      <c r="Q281" s="5"/>
      <c r="R281" s="5"/>
      <c r="S281" s="5"/>
      <c r="T281" s="5"/>
      <c r="U281" s="5"/>
      <c r="V281" s="5"/>
      <c r="W281" s="5">
        <v>8</v>
      </c>
      <c r="X281" s="5">
        <v>1</v>
      </c>
      <c r="Y281" s="5">
        <v>8</v>
      </c>
      <c r="Z281" s="5"/>
      <c r="AA281" s="5"/>
      <c r="AB281" s="5"/>
    </row>
    <row r="282" spans="1:28" x14ac:dyDescent="0.2">
      <c r="A282" s="5">
        <v>50</v>
      </c>
      <c r="B282" s="5">
        <v>0</v>
      </c>
      <c r="C282" s="5">
        <v>0</v>
      </c>
      <c r="D282" s="5">
        <v>2</v>
      </c>
      <c r="E282" s="5">
        <v>0</v>
      </c>
      <c r="F282" s="5">
        <f>ROUND(F280*F281/100+F280,O282)</f>
        <v>0</v>
      </c>
      <c r="G282" s="5" t="s">
        <v>168</v>
      </c>
      <c r="H282" s="5" t="s">
        <v>169</v>
      </c>
      <c r="I282" s="5"/>
      <c r="J282" s="5"/>
      <c r="K282" s="5">
        <v>212</v>
      </c>
      <c r="L282" s="5">
        <v>65</v>
      </c>
      <c r="M282" s="5">
        <v>3</v>
      </c>
      <c r="N282" s="5" t="s">
        <v>3</v>
      </c>
      <c r="O282" s="5">
        <v>2</v>
      </c>
      <c r="P282" s="5"/>
      <c r="Q282" s="5"/>
      <c r="R282" s="5"/>
      <c r="S282" s="5"/>
      <c r="T282" s="5"/>
      <c r="U282" s="5"/>
      <c r="V282" s="5"/>
      <c r="W282" s="5">
        <v>0</v>
      </c>
      <c r="X282" s="5">
        <v>1</v>
      </c>
      <c r="Y282" s="5">
        <v>0</v>
      </c>
      <c r="Z282" s="5"/>
      <c r="AA282" s="5"/>
      <c r="AB282" s="5"/>
    </row>
    <row r="283" spans="1:28" x14ac:dyDescent="0.2">
      <c r="A283" s="5">
        <v>50</v>
      </c>
      <c r="B283" s="5">
        <v>0</v>
      </c>
      <c r="C283" s="5">
        <v>0</v>
      </c>
      <c r="D283" s="5">
        <v>2</v>
      </c>
      <c r="E283" s="5">
        <v>0</v>
      </c>
      <c r="F283" s="5">
        <f>ROUND(F225-F246,O283)</f>
        <v>0</v>
      </c>
      <c r="G283" s="5" t="s">
        <v>170</v>
      </c>
      <c r="H283" s="5" t="s">
        <v>171</v>
      </c>
      <c r="I283" s="5"/>
      <c r="J283" s="5"/>
      <c r="K283" s="5">
        <v>212</v>
      </c>
      <c r="L283" s="5">
        <v>66</v>
      </c>
      <c r="M283" s="5">
        <v>3</v>
      </c>
      <c r="N283" s="5" t="s">
        <v>3</v>
      </c>
      <c r="O283" s="5">
        <v>2</v>
      </c>
      <c r="P283" s="5"/>
      <c r="Q283" s="5"/>
      <c r="R283" s="5"/>
      <c r="S283" s="5"/>
      <c r="T283" s="5"/>
      <c r="U283" s="5"/>
      <c r="V283" s="5"/>
      <c r="W283" s="5">
        <v>0</v>
      </c>
      <c r="X283" s="5">
        <v>1</v>
      </c>
      <c r="Y283" s="5">
        <v>0</v>
      </c>
      <c r="Z283" s="5"/>
      <c r="AA283" s="5"/>
      <c r="AB283" s="5"/>
    </row>
    <row r="284" spans="1:28" x14ac:dyDescent="0.2">
      <c r="A284" s="5">
        <v>50</v>
      </c>
      <c r="B284" s="5">
        <v>0</v>
      </c>
      <c r="C284" s="5">
        <v>0</v>
      </c>
      <c r="D284" s="5">
        <v>2</v>
      </c>
      <c r="E284" s="5">
        <v>0</v>
      </c>
      <c r="F284" s="5">
        <f>3</f>
        <v>3</v>
      </c>
      <c r="G284" s="5" t="s">
        <v>172</v>
      </c>
      <c r="H284" s="5" t="s">
        <v>167</v>
      </c>
      <c r="I284" s="5"/>
      <c r="J284" s="5"/>
      <c r="K284" s="5">
        <v>212</v>
      </c>
      <c r="L284" s="5">
        <v>67</v>
      </c>
      <c r="M284" s="5">
        <v>3</v>
      </c>
      <c r="N284" s="5" t="s">
        <v>3</v>
      </c>
      <c r="O284" s="5">
        <v>-1</v>
      </c>
      <c r="P284" s="5"/>
      <c r="Q284" s="5"/>
      <c r="R284" s="5"/>
      <c r="S284" s="5"/>
      <c r="T284" s="5"/>
      <c r="U284" s="5"/>
      <c r="V284" s="5"/>
      <c r="W284" s="5">
        <v>3</v>
      </c>
      <c r="X284" s="5">
        <v>1</v>
      </c>
      <c r="Y284" s="5">
        <v>3</v>
      </c>
      <c r="Z284" s="5"/>
      <c r="AA284" s="5"/>
      <c r="AB284" s="5"/>
    </row>
    <row r="285" spans="1:28" x14ac:dyDescent="0.2">
      <c r="A285" s="5">
        <v>50</v>
      </c>
      <c r="B285" s="5">
        <v>0</v>
      </c>
      <c r="C285" s="5">
        <v>0</v>
      </c>
      <c r="D285" s="5">
        <v>2</v>
      </c>
      <c r="E285" s="5">
        <v>0</v>
      </c>
      <c r="F285" s="5">
        <f>ROUND(F283+F283*F284/100,O285)</f>
        <v>0</v>
      </c>
      <c r="G285" s="5" t="s">
        <v>173</v>
      </c>
      <c r="H285" s="5" t="s">
        <v>174</v>
      </c>
      <c r="I285" s="5"/>
      <c r="J285" s="5"/>
      <c r="K285" s="5">
        <v>212</v>
      </c>
      <c r="L285" s="5">
        <v>68</v>
      </c>
      <c r="M285" s="5">
        <v>3</v>
      </c>
      <c r="N285" s="5" t="s">
        <v>3</v>
      </c>
      <c r="O285" s="5">
        <v>2</v>
      </c>
      <c r="P285" s="5"/>
      <c r="Q285" s="5"/>
      <c r="R285" s="5"/>
      <c r="S285" s="5"/>
      <c r="T285" s="5"/>
      <c r="U285" s="5"/>
      <c r="V285" s="5"/>
      <c r="W285" s="5">
        <v>0</v>
      </c>
      <c r="X285" s="5">
        <v>1</v>
      </c>
      <c r="Y285" s="5">
        <v>0</v>
      </c>
      <c r="Z285" s="5"/>
      <c r="AA285" s="5"/>
      <c r="AB285" s="5"/>
    </row>
    <row r="286" spans="1:28" x14ac:dyDescent="0.2">
      <c r="A286" s="5">
        <v>50</v>
      </c>
      <c r="B286" s="5">
        <v>0</v>
      </c>
      <c r="C286" s="5">
        <v>0</v>
      </c>
      <c r="D286" s="5">
        <v>2</v>
      </c>
      <c r="E286" s="5">
        <v>0</v>
      </c>
      <c r="F286" s="5">
        <f>1.0404</f>
        <v>1.0404</v>
      </c>
      <c r="G286" s="5" t="s">
        <v>175</v>
      </c>
      <c r="H286" s="5" t="s">
        <v>144</v>
      </c>
      <c r="I286" s="5"/>
      <c r="J286" s="5"/>
      <c r="K286" s="5">
        <v>212</v>
      </c>
      <c r="L286" s="5">
        <v>69</v>
      </c>
      <c r="M286" s="5">
        <v>3</v>
      </c>
      <c r="N286" s="5" t="s">
        <v>3</v>
      </c>
      <c r="O286" s="5">
        <v>-1</v>
      </c>
      <c r="P286" s="5"/>
      <c r="Q286" s="5"/>
      <c r="R286" s="5"/>
      <c r="S286" s="5"/>
      <c r="T286" s="5"/>
      <c r="U286" s="5"/>
      <c r="V286" s="5"/>
      <c r="W286" s="5">
        <v>1.0404</v>
      </c>
      <c r="X286" s="5">
        <v>1</v>
      </c>
      <c r="Y286" s="5">
        <v>1.0404</v>
      </c>
      <c r="Z286" s="5"/>
      <c r="AA286" s="5"/>
      <c r="AB286" s="5"/>
    </row>
    <row r="287" spans="1:28" x14ac:dyDescent="0.2">
      <c r="A287" s="5">
        <v>50</v>
      </c>
      <c r="B287" s="5">
        <v>0</v>
      </c>
      <c r="C287" s="5">
        <v>0</v>
      </c>
      <c r="D287" s="5">
        <v>2</v>
      </c>
      <c r="E287" s="5">
        <v>0</v>
      </c>
      <c r="F287" s="5">
        <f>ROUND((F282+F285)*F286,O287)</f>
        <v>0</v>
      </c>
      <c r="G287" s="5" t="s">
        <v>176</v>
      </c>
      <c r="H287" s="5" t="s">
        <v>177</v>
      </c>
      <c r="I287" s="5"/>
      <c r="J287" s="5"/>
      <c r="K287" s="5">
        <v>212</v>
      </c>
      <c r="L287" s="5">
        <v>70</v>
      </c>
      <c r="M287" s="5">
        <v>3</v>
      </c>
      <c r="N287" s="5" t="s">
        <v>3</v>
      </c>
      <c r="O287" s="5">
        <v>2</v>
      </c>
      <c r="P287" s="5"/>
      <c r="Q287" s="5"/>
      <c r="R287" s="5"/>
      <c r="S287" s="5"/>
      <c r="T287" s="5"/>
      <c r="U287" s="5"/>
      <c r="V287" s="5"/>
      <c r="W287" s="5">
        <v>0</v>
      </c>
      <c r="X287" s="5">
        <v>1</v>
      </c>
      <c r="Y287" s="5">
        <v>0</v>
      </c>
      <c r="Z287" s="5"/>
      <c r="AA287" s="5"/>
      <c r="AB287" s="5"/>
    </row>
    <row r="288" spans="1:28" x14ac:dyDescent="0.2">
      <c r="A288" s="5">
        <v>50</v>
      </c>
      <c r="B288" s="5">
        <v>0</v>
      </c>
      <c r="C288" s="5">
        <v>0</v>
      </c>
      <c r="D288" s="5">
        <v>2</v>
      </c>
      <c r="E288" s="5">
        <v>0</v>
      </c>
      <c r="F288" s="5">
        <f>ROUND(F245,O288)</f>
        <v>0</v>
      </c>
      <c r="G288" s="5" t="s">
        <v>178</v>
      </c>
      <c r="H288" s="5" t="s">
        <v>179</v>
      </c>
      <c r="I288" s="5"/>
      <c r="J288" s="5"/>
      <c r="K288" s="5">
        <v>212</v>
      </c>
      <c r="L288" s="5">
        <v>71</v>
      </c>
      <c r="M288" s="5">
        <v>1</v>
      </c>
      <c r="N288" s="5" t="s">
        <v>3</v>
      </c>
      <c r="O288" s="5">
        <v>2</v>
      </c>
      <c r="P288" s="5"/>
      <c r="Q288" s="5"/>
      <c r="R288" s="5"/>
      <c r="S288" s="5"/>
      <c r="T288" s="5"/>
      <c r="U288" s="5"/>
      <c r="V288" s="5"/>
      <c r="W288" s="5">
        <v>0</v>
      </c>
      <c r="X288" s="5">
        <v>1</v>
      </c>
      <c r="Y288" s="5">
        <v>0</v>
      </c>
      <c r="Z288" s="5"/>
      <c r="AA288" s="5"/>
      <c r="AB288" s="5"/>
    </row>
    <row r="289" spans="1:206" x14ac:dyDescent="0.2">
      <c r="A289" s="5">
        <v>50</v>
      </c>
      <c r="B289" s="5">
        <v>0</v>
      </c>
      <c r="C289" s="5">
        <v>0</v>
      </c>
      <c r="D289" s="5">
        <v>2</v>
      </c>
      <c r="E289" s="5">
        <v>0</v>
      </c>
      <c r="F289" s="5">
        <f>2</f>
        <v>2</v>
      </c>
      <c r="G289" s="5" t="s">
        <v>180</v>
      </c>
      <c r="H289" s="5" t="s">
        <v>181</v>
      </c>
      <c r="I289" s="5"/>
      <c r="J289" s="5"/>
      <c r="K289" s="5">
        <v>212</v>
      </c>
      <c r="L289" s="5">
        <v>72</v>
      </c>
      <c r="M289" s="5">
        <v>3</v>
      </c>
      <c r="N289" s="5" t="s">
        <v>3</v>
      </c>
      <c r="O289" s="5">
        <v>-1</v>
      </c>
      <c r="P289" s="5"/>
      <c r="Q289" s="5"/>
      <c r="R289" s="5"/>
      <c r="S289" s="5"/>
      <c r="T289" s="5"/>
      <c r="U289" s="5"/>
      <c r="V289" s="5"/>
      <c r="W289" s="5">
        <v>2</v>
      </c>
      <c r="X289" s="5">
        <v>1</v>
      </c>
      <c r="Y289" s="5">
        <v>2</v>
      </c>
      <c r="Z289" s="5"/>
      <c r="AA289" s="5"/>
      <c r="AB289" s="5"/>
    </row>
    <row r="290" spans="1:206" x14ac:dyDescent="0.2">
      <c r="A290" s="5">
        <v>50</v>
      </c>
      <c r="B290" s="5">
        <v>0</v>
      </c>
      <c r="C290" s="5">
        <v>0</v>
      </c>
      <c r="D290" s="5">
        <v>2</v>
      </c>
      <c r="E290" s="5">
        <v>0</v>
      </c>
      <c r="F290" s="5">
        <f>ROUND(F288+F288*F289/100,O290)</f>
        <v>0</v>
      </c>
      <c r="G290" s="5" t="s">
        <v>182</v>
      </c>
      <c r="H290" s="5" t="s">
        <v>183</v>
      </c>
      <c r="I290" s="5"/>
      <c r="J290" s="5"/>
      <c r="K290" s="5">
        <v>212</v>
      </c>
      <c r="L290" s="5">
        <v>73</v>
      </c>
      <c r="M290" s="5">
        <v>1</v>
      </c>
      <c r="N290" s="5" t="s">
        <v>3</v>
      </c>
      <c r="O290" s="5">
        <v>2</v>
      </c>
      <c r="P290" s="5"/>
      <c r="Q290" s="5"/>
      <c r="R290" s="5"/>
      <c r="S290" s="5"/>
      <c r="T290" s="5"/>
      <c r="U290" s="5"/>
      <c r="V290" s="5"/>
      <c r="W290" s="5">
        <v>0</v>
      </c>
      <c r="X290" s="5">
        <v>1</v>
      </c>
      <c r="Y290" s="5">
        <v>0</v>
      </c>
      <c r="Z290" s="5"/>
      <c r="AA290" s="5"/>
      <c r="AB290" s="5"/>
    </row>
    <row r="291" spans="1:206" x14ac:dyDescent="0.2">
      <c r="A291" s="5">
        <v>50</v>
      </c>
      <c r="B291" s="5">
        <v>0</v>
      </c>
      <c r="C291" s="5">
        <v>0</v>
      </c>
      <c r="D291" s="5">
        <v>2</v>
      </c>
      <c r="E291" s="5">
        <v>0</v>
      </c>
      <c r="F291" s="5">
        <f>ROUND(F246,O291)</f>
        <v>0</v>
      </c>
      <c r="G291" s="5" t="s">
        <v>184</v>
      </c>
      <c r="H291" s="5" t="s">
        <v>185</v>
      </c>
      <c r="I291" s="5"/>
      <c r="J291" s="5"/>
      <c r="K291" s="5">
        <v>212</v>
      </c>
      <c r="L291" s="5">
        <v>74</v>
      </c>
      <c r="M291" s="5">
        <v>1</v>
      </c>
      <c r="N291" s="5" t="s">
        <v>3</v>
      </c>
      <c r="O291" s="5">
        <v>2</v>
      </c>
      <c r="P291" s="5"/>
      <c r="Q291" s="5"/>
      <c r="R291" s="5"/>
      <c r="S291" s="5"/>
      <c r="T291" s="5"/>
      <c r="U291" s="5"/>
      <c r="V291" s="5"/>
      <c r="W291" s="5">
        <v>0</v>
      </c>
      <c r="X291" s="5">
        <v>1</v>
      </c>
      <c r="Y291" s="5">
        <v>0</v>
      </c>
      <c r="Z291" s="5"/>
      <c r="AA291" s="5"/>
      <c r="AB291" s="5"/>
    </row>
    <row r="292" spans="1:206" x14ac:dyDescent="0.2">
      <c r="A292" s="5">
        <v>50</v>
      </c>
      <c r="B292" s="5">
        <v>0</v>
      </c>
      <c r="C292" s="5">
        <v>0</v>
      </c>
      <c r="D292" s="5">
        <v>2</v>
      </c>
      <c r="E292" s="5">
        <v>0</v>
      </c>
      <c r="F292" s="5">
        <f>4.2</f>
        <v>4.2</v>
      </c>
      <c r="G292" s="5" t="s">
        <v>186</v>
      </c>
      <c r="H292" s="5" t="s">
        <v>187</v>
      </c>
      <c r="I292" s="5"/>
      <c r="J292" s="5"/>
      <c r="K292" s="5">
        <v>212</v>
      </c>
      <c r="L292" s="5">
        <v>75</v>
      </c>
      <c r="M292" s="5">
        <v>3</v>
      </c>
      <c r="N292" s="5" t="s">
        <v>3</v>
      </c>
      <c r="O292" s="5">
        <v>-1</v>
      </c>
      <c r="P292" s="5"/>
      <c r="Q292" s="5"/>
      <c r="R292" s="5"/>
      <c r="S292" s="5"/>
      <c r="T292" s="5"/>
      <c r="U292" s="5"/>
      <c r="V292" s="5"/>
      <c r="W292" s="5">
        <v>4.2</v>
      </c>
      <c r="X292" s="5">
        <v>1</v>
      </c>
      <c r="Y292" s="5">
        <v>4.2</v>
      </c>
      <c r="Z292" s="5"/>
      <c r="AA292" s="5"/>
      <c r="AB292" s="5"/>
    </row>
    <row r="293" spans="1:206" x14ac:dyDescent="0.2">
      <c r="A293" s="5">
        <v>50</v>
      </c>
      <c r="B293" s="5">
        <v>0</v>
      </c>
      <c r="C293" s="5">
        <v>0</v>
      </c>
      <c r="D293" s="5">
        <v>2</v>
      </c>
      <c r="E293" s="5">
        <v>0</v>
      </c>
      <c r="F293" s="5">
        <f>ROUND(F291+F291*F292/100,O293)</f>
        <v>0</v>
      </c>
      <c r="G293" s="5" t="s">
        <v>188</v>
      </c>
      <c r="H293" s="5" t="s">
        <v>189</v>
      </c>
      <c r="I293" s="5"/>
      <c r="J293" s="5"/>
      <c r="K293" s="5">
        <v>212</v>
      </c>
      <c r="L293" s="5">
        <v>76</v>
      </c>
      <c r="M293" s="5">
        <v>1</v>
      </c>
      <c r="N293" s="5" t="s">
        <v>3</v>
      </c>
      <c r="O293" s="5">
        <v>2</v>
      </c>
      <c r="P293" s="5"/>
      <c r="Q293" s="5"/>
      <c r="R293" s="5"/>
      <c r="S293" s="5"/>
      <c r="T293" s="5"/>
      <c r="U293" s="5"/>
      <c r="V293" s="5"/>
      <c r="W293" s="5">
        <v>0</v>
      </c>
      <c r="X293" s="5">
        <v>1</v>
      </c>
      <c r="Y293" s="5">
        <v>0</v>
      </c>
      <c r="Z293" s="5"/>
      <c r="AA293" s="5"/>
      <c r="AB293" s="5"/>
    </row>
    <row r="294" spans="1:206" x14ac:dyDescent="0.2">
      <c r="A294" s="5">
        <v>50</v>
      </c>
      <c r="B294" s="5">
        <v>0</v>
      </c>
      <c r="C294" s="5">
        <v>0</v>
      </c>
      <c r="D294" s="5">
        <v>2</v>
      </c>
      <c r="E294" s="5">
        <v>0</v>
      </c>
      <c r="F294" s="5">
        <f>ROUND(F290+F293,O294)</f>
        <v>0</v>
      </c>
      <c r="G294" s="5" t="s">
        <v>190</v>
      </c>
      <c r="H294" s="5" t="s">
        <v>191</v>
      </c>
      <c r="I294" s="5"/>
      <c r="J294" s="5"/>
      <c r="K294" s="5">
        <v>212</v>
      </c>
      <c r="L294" s="5">
        <v>77</v>
      </c>
      <c r="M294" s="5">
        <v>1</v>
      </c>
      <c r="N294" s="5" t="s">
        <v>3</v>
      </c>
      <c r="O294" s="5">
        <v>2</v>
      </c>
      <c r="P294" s="5"/>
      <c r="Q294" s="5"/>
      <c r="R294" s="5"/>
      <c r="S294" s="5"/>
      <c r="T294" s="5"/>
      <c r="U294" s="5"/>
      <c r="V294" s="5"/>
      <c r="W294" s="5">
        <v>0</v>
      </c>
      <c r="X294" s="5">
        <v>1</v>
      </c>
      <c r="Y294" s="5">
        <v>0</v>
      </c>
      <c r="Z294" s="5"/>
      <c r="AA294" s="5"/>
      <c r="AB294" s="5"/>
    </row>
    <row r="295" spans="1:206" x14ac:dyDescent="0.2">
      <c r="A295" s="5">
        <v>50</v>
      </c>
      <c r="B295" s="5">
        <v>1</v>
      </c>
      <c r="C295" s="5">
        <v>0</v>
      </c>
      <c r="D295" s="5">
        <v>2</v>
      </c>
      <c r="E295" s="5">
        <v>224</v>
      </c>
      <c r="F295" s="5">
        <f>ROUND(F279+F287+F294,0)</f>
        <v>48535</v>
      </c>
      <c r="G295" s="5" t="s">
        <v>192</v>
      </c>
      <c r="H295" s="5" t="s">
        <v>193</v>
      </c>
      <c r="I295" s="5"/>
      <c r="J295" s="5"/>
      <c r="K295" s="5">
        <v>212</v>
      </c>
      <c r="L295" s="5">
        <v>78</v>
      </c>
      <c r="M295" s="5">
        <v>0</v>
      </c>
      <c r="N295" s="5" t="s">
        <v>3</v>
      </c>
      <c r="O295" s="5">
        <v>-1</v>
      </c>
      <c r="P295" s="5"/>
      <c r="Q295" s="5"/>
      <c r="R295" s="5"/>
      <c r="S295" s="5"/>
      <c r="T295" s="5"/>
      <c r="U295" s="5"/>
      <c r="V295" s="5"/>
      <c r="W295" s="5">
        <v>48535</v>
      </c>
      <c r="X295" s="5">
        <v>1</v>
      </c>
      <c r="Y295" s="5">
        <v>48535</v>
      </c>
      <c r="Z295" s="5"/>
      <c r="AA295" s="5"/>
      <c r="AB295" s="5"/>
    </row>
    <row r="297" spans="1:206" x14ac:dyDescent="0.2">
      <c r="A297" s="3">
        <v>51</v>
      </c>
      <c r="B297" s="3">
        <f>B12</f>
        <v>407</v>
      </c>
      <c r="C297" s="3">
        <f>A12</f>
        <v>1</v>
      </c>
      <c r="D297" s="3">
        <f>ROW(A12)</f>
        <v>12</v>
      </c>
      <c r="E297" s="3"/>
      <c r="F297" s="3" t="str">
        <f>IF(F12&lt;&gt;"",F12,"")</f>
        <v>Новый объект</v>
      </c>
      <c r="G297" s="3" t="str">
        <f>IF(G12&lt;&gt;"",G12,"")</f>
        <v>КЛ испытания 2026 ВУЕР</v>
      </c>
      <c r="H297" s="3">
        <v>0</v>
      </c>
      <c r="I297" s="3"/>
      <c r="J297" s="3"/>
      <c r="K297" s="3"/>
      <c r="L297" s="3"/>
      <c r="M297" s="3"/>
      <c r="N297" s="3"/>
      <c r="O297" s="3">
        <f t="shared" ref="O297:T297" si="50">ROUND(O216,0)</f>
        <v>13283</v>
      </c>
      <c r="P297" s="3">
        <f t="shared" si="50"/>
        <v>0</v>
      </c>
      <c r="Q297" s="3">
        <f t="shared" si="50"/>
        <v>6485</v>
      </c>
      <c r="R297" s="3">
        <f t="shared" si="50"/>
        <v>0</v>
      </c>
      <c r="S297" s="3">
        <f t="shared" si="50"/>
        <v>6798</v>
      </c>
      <c r="T297" s="3">
        <f t="shared" si="50"/>
        <v>0</v>
      </c>
      <c r="U297" s="3">
        <f>U216</f>
        <v>32.629999999999995</v>
      </c>
      <c r="V297" s="3">
        <f>V216</f>
        <v>0</v>
      </c>
      <c r="W297" s="3">
        <f>ROUND(W216,0)</f>
        <v>0</v>
      </c>
      <c r="X297" s="3">
        <f>ROUND(X216,0)</f>
        <v>13393</v>
      </c>
      <c r="Y297" s="3">
        <f>ROUND(Y216,0)</f>
        <v>4079</v>
      </c>
      <c r="Z297" s="3"/>
      <c r="AA297" s="3"/>
      <c r="AB297" s="3"/>
      <c r="AC297" s="3"/>
      <c r="AD297" s="3"/>
      <c r="AE297" s="3"/>
      <c r="AF297" s="3"/>
      <c r="AG297" s="3"/>
      <c r="AH297" s="3"/>
      <c r="AI297" s="3"/>
      <c r="AJ297" s="3"/>
      <c r="AK297" s="3"/>
      <c r="AL297" s="3"/>
      <c r="AM297" s="3"/>
      <c r="AN297" s="3"/>
      <c r="AO297" s="3">
        <f t="shared" ref="AO297:BD297" si="51">ROUND(AO216,0)</f>
        <v>0</v>
      </c>
      <c r="AP297" s="3">
        <f t="shared" si="51"/>
        <v>0</v>
      </c>
      <c r="AQ297" s="3">
        <f t="shared" si="51"/>
        <v>0</v>
      </c>
      <c r="AR297" s="3">
        <f t="shared" si="51"/>
        <v>30755</v>
      </c>
      <c r="AS297" s="3">
        <f t="shared" si="51"/>
        <v>30755</v>
      </c>
      <c r="AT297" s="3">
        <f t="shared" si="51"/>
        <v>0</v>
      </c>
      <c r="AU297" s="3">
        <f t="shared" si="51"/>
        <v>0</v>
      </c>
      <c r="AV297" s="3">
        <f t="shared" si="51"/>
        <v>0</v>
      </c>
      <c r="AW297" s="3">
        <f t="shared" si="51"/>
        <v>0</v>
      </c>
      <c r="AX297" s="3">
        <f t="shared" si="51"/>
        <v>0</v>
      </c>
      <c r="AY297" s="3">
        <f t="shared" si="51"/>
        <v>0</v>
      </c>
      <c r="AZ297" s="3">
        <f t="shared" si="51"/>
        <v>0</v>
      </c>
      <c r="BA297" s="3">
        <f t="shared" si="51"/>
        <v>0</v>
      </c>
      <c r="BB297" s="3">
        <f t="shared" si="51"/>
        <v>0</v>
      </c>
      <c r="BC297" s="3">
        <f t="shared" si="51"/>
        <v>0</v>
      </c>
      <c r="BD297" s="3">
        <f t="shared" si="51"/>
        <v>0</v>
      </c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  <c r="DB297" s="3"/>
      <c r="DC297" s="3"/>
      <c r="DD297" s="3"/>
      <c r="DE297" s="3"/>
      <c r="DF297" s="3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  <c r="GA297" s="4"/>
      <c r="GB297" s="4"/>
      <c r="GC297" s="4"/>
      <c r="GD297" s="4"/>
      <c r="GE297" s="4"/>
      <c r="GF297" s="4"/>
      <c r="GG297" s="4"/>
      <c r="GH297" s="4"/>
      <c r="GI297" s="4"/>
      <c r="GJ297" s="4"/>
      <c r="GK297" s="4"/>
      <c r="GL297" s="4"/>
      <c r="GM297" s="4"/>
      <c r="GN297" s="4"/>
      <c r="GO297" s="4"/>
      <c r="GP297" s="4"/>
      <c r="GQ297" s="4"/>
      <c r="GR297" s="4"/>
      <c r="GS297" s="4"/>
      <c r="GT297" s="4"/>
      <c r="GU297" s="4"/>
      <c r="GV297" s="4"/>
      <c r="GW297" s="4"/>
      <c r="GX297" s="4">
        <v>0</v>
      </c>
    </row>
    <row r="299" spans="1:206" x14ac:dyDescent="0.2">
      <c r="A299" s="5">
        <v>50</v>
      </c>
      <c r="B299" s="5">
        <v>0</v>
      </c>
      <c r="C299" s="5">
        <v>0</v>
      </c>
      <c r="D299" s="5">
        <v>1</v>
      </c>
      <c r="E299" s="5">
        <v>201</v>
      </c>
      <c r="F299" s="5">
        <f>ROUND(Source!O297,O299)</f>
        <v>13283</v>
      </c>
      <c r="G299" s="5" t="s">
        <v>51</v>
      </c>
      <c r="H299" s="5" t="s">
        <v>52</v>
      </c>
      <c r="I299" s="5"/>
      <c r="J299" s="5"/>
      <c r="K299" s="5">
        <v>201</v>
      </c>
      <c r="L299" s="5">
        <v>1</v>
      </c>
      <c r="M299" s="5">
        <v>3</v>
      </c>
      <c r="N299" s="5" t="s">
        <v>3</v>
      </c>
      <c r="O299" s="5">
        <v>0</v>
      </c>
      <c r="P299" s="5"/>
      <c r="Q299" s="5"/>
      <c r="R299" s="5"/>
      <c r="S299" s="5"/>
      <c r="T299" s="5"/>
      <c r="U299" s="5"/>
      <c r="V299" s="5"/>
      <c r="W299" s="5">
        <v>13283</v>
      </c>
      <c r="X299" s="5">
        <v>1</v>
      </c>
      <c r="Y299" s="5">
        <v>13283</v>
      </c>
      <c r="Z299" s="5"/>
      <c r="AA299" s="5"/>
      <c r="AB299" s="5"/>
    </row>
    <row r="300" spans="1:206" x14ac:dyDescent="0.2">
      <c r="A300" s="5">
        <v>50</v>
      </c>
      <c r="B300" s="5">
        <v>0</v>
      </c>
      <c r="C300" s="5">
        <v>0</v>
      </c>
      <c r="D300" s="5">
        <v>1</v>
      </c>
      <c r="E300" s="5">
        <v>202</v>
      </c>
      <c r="F300" s="5">
        <f>ROUND(Source!P297,O300)</f>
        <v>0</v>
      </c>
      <c r="G300" s="5" t="s">
        <v>53</v>
      </c>
      <c r="H300" s="5" t="s">
        <v>54</v>
      </c>
      <c r="I300" s="5"/>
      <c r="J300" s="5"/>
      <c r="K300" s="5">
        <v>202</v>
      </c>
      <c r="L300" s="5">
        <v>2</v>
      </c>
      <c r="M300" s="5">
        <v>3</v>
      </c>
      <c r="N300" s="5" t="s">
        <v>3</v>
      </c>
      <c r="O300" s="5">
        <v>0</v>
      </c>
      <c r="P300" s="5"/>
      <c r="Q300" s="5"/>
      <c r="R300" s="5"/>
      <c r="S300" s="5"/>
      <c r="T300" s="5"/>
      <c r="U300" s="5"/>
      <c r="V300" s="5"/>
      <c r="W300" s="5">
        <v>0</v>
      </c>
      <c r="X300" s="5">
        <v>1</v>
      </c>
      <c r="Y300" s="5">
        <v>0</v>
      </c>
      <c r="Z300" s="5"/>
      <c r="AA300" s="5"/>
      <c r="AB300" s="5"/>
    </row>
    <row r="301" spans="1:206" x14ac:dyDescent="0.2">
      <c r="A301" s="5">
        <v>50</v>
      </c>
      <c r="B301" s="5">
        <v>0</v>
      </c>
      <c r="C301" s="5">
        <v>0</v>
      </c>
      <c r="D301" s="5">
        <v>1</v>
      </c>
      <c r="E301" s="5">
        <v>222</v>
      </c>
      <c r="F301" s="5">
        <f>ROUND(Source!AO297,O301)</f>
        <v>0</v>
      </c>
      <c r="G301" s="5" t="s">
        <v>55</v>
      </c>
      <c r="H301" s="5" t="s">
        <v>56</v>
      </c>
      <c r="I301" s="5"/>
      <c r="J301" s="5"/>
      <c r="K301" s="5">
        <v>222</v>
      </c>
      <c r="L301" s="5">
        <v>3</v>
      </c>
      <c r="M301" s="5">
        <v>3</v>
      </c>
      <c r="N301" s="5" t="s">
        <v>3</v>
      </c>
      <c r="O301" s="5">
        <v>0</v>
      </c>
      <c r="P301" s="5"/>
      <c r="Q301" s="5"/>
      <c r="R301" s="5"/>
      <c r="S301" s="5"/>
      <c r="T301" s="5"/>
      <c r="U301" s="5"/>
      <c r="V301" s="5"/>
      <c r="W301" s="5">
        <v>0</v>
      </c>
      <c r="X301" s="5">
        <v>1</v>
      </c>
      <c r="Y301" s="5">
        <v>0</v>
      </c>
      <c r="Z301" s="5"/>
      <c r="AA301" s="5"/>
      <c r="AB301" s="5"/>
    </row>
    <row r="302" spans="1:206" x14ac:dyDescent="0.2">
      <c r="A302" s="5">
        <v>50</v>
      </c>
      <c r="B302" s="5">
        <v>0</v>
      </c>
      <c r="C302" s="5">
        <v>0</v>
      </c>
      <c r="D302" s="5">
        <v>1</v>
      </c>
      <c r="E302" s="5">
        <v>225</v>
      </c>
      <c r="F302" s="5">
        <f>ROUND(Source!AV297,O302)</f>
        <v>0</v>
      </c>
      <c r="G302" s="5" t="s">
        <v>57</v>
      </c>
      <c r="H302" s="5" t="s">
        <v>58</v>
      </c>
      <c r="I302" s="5"/>
      <c r="J302" s="5"/>
      <c r="K302" s="5">
        <v>225</v>
      </c>
      <c r="L302" s="5">
        <v>4</v>
      </c>
      <c r="M302" s="5">
        <v>3</v>
      </c>
      <c r="N302" s="5" t="s">
        <v>3</v>
      </c>
      <c r="O302" s="5">
        <v>0</v>
      </c>
      <c r="P302" s="5"/>
      <c r="Q302" s="5"/>
      <c r="R302" s="5"/>
      <c r="S302" s="5"/>
      <c r="T302" s="5"/>
      <c r="U302" s="5"/>
      <c r="V302" s="5"/>
      <c r="W302" s="5">
        <v>0</v>
      </c>
      <c r="X302" s="5">
        <v>1</v>
      </c>
      <c r="Y302" s="5">
        <v>0</v>
      </c>
      <c r="Z302" s="5"/>
      <c r="AA302" s="5"/>
      <c r="AB302" s="5"/>
    </row>
    <row r="303" spans="1:206" x14ac:dyDescent="0.2">
      <c r="A303" s="5">
        <v>50</v>
      </c>
      <c r="B303" s="5">
        <v>0</v>
      </c>
      <c r="C303" s="5">
        <v>0</v>
      </c>
      <c r="D303" s="5">
        <v>1</v>
      </c>
      <c r="E303" s="5">
        <v>226</v>
      </c>
      <c r="F303" s="5">
        <f>ROUND(Source!AW297,O303)</f>
        <v>0</v>
      </c>
      <c r="G303" s="5" t="s">
        <v>59</v>
      </c>
      <c r="H303" s="5" t="s">
        <v>60</v>
      </c>
      <c r="I303" s="5"/>
      <c r="J303" s="5"/>
      <c r="K303" s="5">
        <v>226</v>
      </c>
      <c r="L303" s="5">
        <v>5</v>
      </c>
      <c r="M303" s="5">
        <v>3</v>
      </c>
      <c r="N303" s="5" t="s">
        <v>3</v>
      </c>
      <c r="O303" s="5">
        <v>0</v>
      </c>
      <c r="P303" s="5"/>
      <c r="Q303" s="5"/>
      <c r="R303" s="5"/>
      <c r="S303" s="5"/>
      <c r="T303" s="5"/>
      <c r="U303" s="5"/>
      <c r="V303" s="5"/>
      <c r="W303" s="5">
        <v>0</v>
      </c>
      <c r="X303" s="5">
        <v>1</v>
      </c>
      <c r="Y303" s="5">
        <v>0</v>
      </c>
      <c r="Z303" s="5"/>
      <c r="AA303" s="5"/>
      <c r="AB303" s="5"/>
    </row>
    <row r="304" spans="1:206" x14ac:dyDescent="0.2">
      <c r="A304" s="5">
        <v>50</v>
      </c>
      <c r="B304" s="5">
        <v>0</v>
      </c>
      <c r="C304" s="5">
        <v>0</v>
      </c>
      <c r="D304" s="5">
        <v>1</v>
      </c>
      <c r="E304" s="5">
        <v>227</v>
      </c>
      <c r="F304" s="5">
        <f>ROUND(Source!AX297,O304)</f>
        <v>0</v>
      </c>
      <c r="G304" s="5" t="s">
        <v>61</v>
      </c>
      <c r="H304" s="5" t="s">
        <v>62</v>
      </c>
      <c r="I304" s="5"/>
      <c r="J304" s="5"/>
      <c r="K304" s="5">
        <v>227</v>
      </c>
      <c r="L304" s="5">
        <v>6</v>
      </c>
      <c r="M304" s="5">
        <v>3</v>
      </c>
      <c r="N304" s="5" t="s">
        <v>3</v>
      </c>
      <c r="O304" s="5">
        <v>0</v>
      </c>
      <c r="P304" s="5"/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/>
      <c r="AA304" s="5"/>
      <c r="AB304" s="5"/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228</v>
      </c>
      <c r="F305" s="5">
        <f>ROUND(Source!AY297,O305)</f>
        <v>0</v>
      </c>
      <c r="G305" s="5" t="s">
        <v>63</v>
      </c>
      <c r="H305" s="5" t="s">
        <v>64</v>
      </c>
      <c r="I305" s="5"/>
      <c r="J305" s="5"/>
      <c r="K305" s="5">
        <v>228</v>
      </c>
      <c r="L305" s="5">
        <v>7</v>
      </c>
      <c r="M305" s="5">
        <v>3</v>
      </c>
      <c r="N305" s="5" t="s">
        <v>3</v>
      </c>
      <c r="O305" s="5">
        <v>0</v>
      </c>
      <c r="P305" s="5"/>
      <c r="Q305" s="5"/>
      <c r="R305" s="5"/>
      <c r="S305" s="5"/>
      <c r="T305" s="5"/>
      <c r="U305" s="5"/>
      <c r="V305" s="5"/>
      <c r="W305" s="5">
        <v>0</v>
      </c>
      <c r="X305" s="5">
        <v>1</v>
      </c>
      <c r="Y305" s="5">
        <v>0</v>
      </c>
      <c r="Z305" s="5"/>
      <c r="AA305" s="5"/>
      <c r="AB305" s="5"/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216</v>
      </c>
      <c r="F306" s="5">
        <f>ROUND(Source!AP297,O306)</f>
        <v>0</v>
      </c>
      <c r="G306" s="5" t="s">
        <v>65</v>
      </c>
      <c r="H306" s="5" t="s">
        <v>66</v>
      </c>
      <c r="I306" s="5"/>
      <c r="J306" s="5"/>
      <c r="K306" s="5">
        <v>216</v>
      </c>
      <c r="L306" s="5">
        <v>8</v>
      </c>
      <c r="M306" s="5">
        <v>3</v>
      </c>
      <c r="N306" s="5" t="s">
        <v>3</v>
      </c>
      <c r="O306" s="5">
        <v>0</v>
      </c>
      <c r="P306" s="5"/>
      <c r="Q306" s="5"/>
      <c r="R306" s="5"/>
      <c r="S306" s="5"/>
      <c r="T306" s="5"/>
      <c r="U306" s="5"/>
      <c r="V306" s="5"/>
      <c r="W306" s="5">
        <v>0</v>
      </c>
      <c r="X306" s="5">
        <v>1</v>
      </c>
      <c r="Y306" s="5">
        <v>0</v>
      </c>
      <c r="Z306" s="5"/>
      <c r="AA306" s="5"/>
      <c r="AB306" s="5"/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223</v>
      </c>
      <c r="F307" s="5">
        <f>ROUND(Source!AQ297,O307)</f>
        <v>0</v>
      </c>
      <c r="G307" s="5" t="s">
        <v>67</v>
      </c>
      <c r="H307" s="5" t="s">
        <v>68</v>
      </c>
      <c r="I307" s="5"/>
      <c r="J307" s="5"/>
      <c r="K307" s="5">
        <v>223</v>
      </c>
      <c r="L307" s="5">
        <v>9</v>
      </c>
      <c r="M307" s="5">
        <v>3</v>
      </c>
      <c r="N307" s="5" t="s">
        <v>3</v>
      </c>
      <c r="O307" s="5">
        <v>0</v>
      </c>
      <c r="P307" s="5"/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/>
      <c r="AA307" s="5"/>
      <c r="AB307" s="5"/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229</v>
      </c>
      <c r="F308" s="5">
        <f>ROUND(Source!AZ297,O308)</f>
        <v>0</v>
      </c>
      <c r="G308" s="5" t="s">
        <v>69</v>
      </c>
      <c r="H308" s="5" t="s">
        <v>70</v>
      </c>
      <c r="I308" s="5"/>
      <c r="J308" s="5"/>
      <c r="K308" s="5">
        <v>229</v>
      </c>
      <c r="L308" s="5">
        <v>10</v>
      </c>
      <c r="M308" s="5">
        <v>3</v>
      </c>
      <c r="N308" s="5" t="s">
        <v>3</v>
      </c>
      <c r="O308" s="5">
        <v>0</v>
      </c>
      <c r="P308" s="5"/>
      <c r="Q308" s="5"/>
      <c r="R308" s="5"/>
      <c r="S308" s="5"/>
      <c r="T308" s="5"/>
      <c r="U308" s="5"/>
      <c r="V308" s="5"/>
      <c r="W308" s="5">
        <v>0</v>
      </c>
      <c r="X308" s="5">
        <v>1</v>
      </c>
      <c r="Y308" s="5">
        <v>0</v>
      </c>
      <c r="Z308" s="5"/>
      <c r="AA308" s="5"/>
      <c r="AB308" s="5"/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203</v>
      </c>
      <c r="F309" s="5">
        <f>ROUND(Source!Q297,O309)</f>
        <v>6485</v>
      </c>
      <c r="G309" s="5" t="s">
        <v>71</v>
      </c>
      <c r="H309" s="5" t="s">
        <v>72</v>
      </c>
      <c r="I309" s="5"/>
      <c r="J309" s="5"/>
      <c r="K309" s="5">
        <v>203</v>
      </c>
      <c r="L309" s="5">
        <v>11</v>
      </c>
      <c r="M309" s="5">
        <v>3</v>
      </c>
      <c r="N309" s="5" t="s">
        <v>3</v>
      </c>
      <c r="O309" s="5">
        <v>0</v>
      </c>
      <c r="P309" s="5"/>
      <c r="Q309" s="5"/>
      <c r="R309" s="5"/>
      <c r="S309" s="5"/>
      <c r="T309" s="5"/>
      <c r="U309" s="5"/>
      <c r="V309" s="5"/>
      <c r="W309" s="5">
        <v>6485</v>
      </c>
      <c r="X309" s="5">
        <v>1</v>
      </c>
      <c r="Y309" s="5">
        <v>6485</v>
      </c>
      <c r="Z309" s="5"/>
      <c r="AA309" s="5"/>
      <c r="AB309" s="5"/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231</v>
      </c>
      <c r="F310" s="5">
        <f>ROUND(Source!BB297,O310)</f>
        <v>0</v>
      </c>
      <c r="G310" s="5" t="s">
        <v>73</v>
      </c>
      <c r="H310" s="5" t="s">
        <v>74</v>
      </c>
      <c r="I310" s="5"/>
      <c r="J310" s="5"/>
      <c r="K310" s="5">
        <v>231</v>
      </c>
      <c r="L310" s="5">
        <v>12</v>
      </c>
      <c r="M310" s="5">
        <v>3</v>
      </c>
      <c r="N310" s="5" t="s">
        <v>3</v>
      </c>
      <c r="O310" s="5">
        <v>0</v>
      </c>
      <c r="P310" s="5"/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/>
      <c r="AA310" s="5"/>
      <c r="AB310" s="5"/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204</v>
      </c>
      <c r="F311" s="5">
        <f>ROUND(Source!R297,O311)</f>
        <v>0</v>
      </c>
      <c r="G311" s="5" t="s">
        <v>75</v>
      </c>
      <c r="H311" s="5" t="s">
        <v>76</v>
      </c>
      <c r="I311" s="5"/>
      <c r="J311" s="5"/>
      <c r="K311" s="5">
        <v>204</v>
      </c>
      <c r="L311" s="5">
        <v>13</v>
      </c>
      <c r="M311" s="5">
        <v>3</v>
      </c>
      <c r="N311" s="5" t="s">
        <v>3</v>
      </c>
      <c r="O311" s="5">
        <v>0</v>
      </c>
      <c r="P311" s="5"/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/>
      <c r="AA311" s="5"/>
      <c r="AB311" s="5"/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205</v>
      </c>
      <c r="F312" s="5">
        <f>ROUND(Source!S297,O312)</f>
        <v>6798</v>
      </c>
      <c r="G312" s="5" t="s">
        <v>77</v>
      </c>
      <c r="H312" s="5" t="s">
        <v>78</v>
      </c>
      <c r="I312" s="5"/>
      <c r="J312" s="5"/>
      <c r="K312" s="5">
        <v>205</v>
      </c>
      <c r="L312" s="5">
        <v>14</v>
      </c>
      <c r="M312" s="5">
        <v>3</v>
      </c>
      <c r="N312" s="5" t="s">
        <v>3</v>
      </c>
      <c r="O312" s="5">
        <v>0</v>
      </c>
      <c r="P312" s="5"/>
      <c r="Q312" s="5"/>
      <c r="R312" s="5"/>
      <c r="S312" s="5"/>
      <c r="T312" s="5"/>
      <c r="U312" s="5"/>
      <c r="V312" s="5"/>
      <c r="W312" s="5">
        <v>6798</v>
      </c>
      <c r="X312" s="5">
        <v>1</v>
      </c>
      <c r="Y312" s="5">
        <v>6798</v>
      </c>
      <c r="Z312" s="5"/>
      <c r="AA312" s="5"/>
      <c r="AB312" s="5"/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232</v>
      </c>
      <c r="F313" s="5">
        <f>ROUND(Source!BC297,O313)</f>
        <v>0</v>
      </c>
      <c r="G313" s="5" t="s">
        <v>79</v>
      </c>
      <c r="H313" s="5" t="s">
        <v>80</v>
      </c>
      <c r="I313" s="5"/>
      <c r="J313" s="5"/>
      <c r="K313" s="5">
        <v>232</v>
      </c>
      <c r="L313" s="5">
        <v>15</v>
      </c>
      <c r="M313" s="5">
        <v>3</v>
      </c>
      <c r="N313" s="5" t="s">
        <v>3</v>
      </c>
      <c r="O313" s="5">
        <v>0</v>
      </c>
      <c r="P313" s="5"/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/>
      <c r="AA313" s="5"/>
      <c r="AB313" s="5"/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214</v>
      </c>
      <c r="F314" s="5">
        <f>ROUND(Source!AS297,O314)</f>
        <v>30755</v>
      </c>
      <c r="G314" s="5" t="s">
        <v>81</v>
      </c>
      <c r="H314" s="5" t="s">
        <v>82</v>
      </c>
      <c r="I314" s="5"/>
      <c r="J314" s="5"/>
      <c r="K314" s="5">
        <v>214</v>
      </c>
      <c r="L314" s="5">
        <v>16</v>
      </c>
      <c r="M314" s="5">
        <v>3</v>
      </c>
      <c r="N314" s="5" t="s">
        <v>3</v>
      </c>
      <c r="O314" s="5">
        <v>0</v>
      </c>
      <c r="P314" s="5"/>
      <c r="Q314" s="5"/>
      <c r="R314" s="5"/>
      <c r="S314" s="5"/>
      <c r="T314" s="5"/>
      <c r="U314" s="5"/>
      <c r="V314" s="5"/>
      <c r="W314" s="5">
        <v>30755</v>
      </c>
      <c r="X314" s="5">
        <v>1</v>
      </c>
      <c r="Y314" s="5">
        <v>30755</v>
      </c>
      <c r="Z314" s="5"/>
      <c r="AA314" s="5"/>
      <c r="AB314" s="5"/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215</v>
      </c>
      <c r="F315" s="5">
        <f>ROUND(Source!AT297,O315)</f>
        <v>0</v>
      </c>
      <c r="G315" s="5" t="s">
        <v>83</v>
      </c>
      <c r="H315" s="5" t="s">
        <v>84</v>
      </c>
      <c r="I315" s="5"/>
      <c r="J315" s="5"/>
      <c r="K315" s="5">
        <v>215</v>
      </c>
      <c r="L315" s="5">
        <v>17</v>
      </c>
      <c r="M315" s="5">
        <v>3</v>
      </c>
      <c r="N315" s="5" t="s">
        <v>3</v>
      </c>
      <c r="O315" s="5">
        <v>0</v>
      </c>
      <c r="P315" s="5"/>
      <c r="Q315" s="5"/>
      <c r="R315" s="5"/>
      <c r="S315" s="5"/>
      <c r="T315" s="5"/>
      <c r="U315" s="5"/>
      <c r="V315" s="5"/>
      <c r="W315" s="5">
        <v>0</v>
      </c>
      <c r="X315" s="5">
        <v>1</v>
      </c>
      <c r="Y315" s="5">
        <v>0</v>
      </c>
      <c r="Z315" s="5"/>
      <c r="AA315" s="5"/>
      <c r="AB315" s="5"/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217</v>
      </c>
      <c r="F316" s="5">
        <f>ROUND(Source!AU297,O316)</f>
        <v>0</v>
      </c>
      <c r="G316" s="5" t="s">
        <v>85</v>
      </c>
      <c r="H316" s="5" t="s">
        <v>86</v>
      </c>
      <c r="I316" s="5"/>
      <c r="J316" s="5"/>
      <c r="K316" s="5">
        <v>217</v>
      </c>
      <c r="L316" s="5">
        <v>18</v>
      </c>
      <c r="M316" s="5">
        <v>3</v>
      </c>
      <c r="N316" s="5" t="s">
        <v>3</v>
      </c>
      <c r="O316" s="5">
        <v>0</v>
      </c>
      <c r="P316" s="5"/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/>
      <c r="AA316" s="5"/>
      <c r="AB316" s="5"/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230</v>
      </c>
      <c r="F317" s="5">
        <f>ROUND(Source!BA297,O317)</f>
        <v>0</v>
      </c>
      <c r="G317" s="5" t="s">
        <v>87</v>
      </c>
      <c r="H317" s="5" t="s">
        <v>88</v>
      </c>
      <c r="I317" s="5"/>
      <c r="J317" s="5"/>
      <c r="K317" s="5">
        <v>230</v>
      </c>
      <c r="L317" s="5">
        <v>19</v>
      </c>
      <c r="M317" s="5">
        <v>3</v>
      </c>
      <c r="N317" s="5" t="s">
        <v>3</v>
      </c>
      <c r="O317" s="5">
        <v>0</v>
      </c>
      <c r="P317" s="5"/>
      <c r="Q317" s="5"/>
      <c r="R317" s="5"/>
      <c r="S317" s="5"/>
      <c r="T317" s="5"/>
      <c r="U317" s="5"/>
      <c r="V317" s="5"/>
      <c r="W317" s="5">
        <v>0</v>
      </c>
      <c r="X317" s="5">
        <v>1</v>
      </c>
      <c r="Y317" s="5">
        <v>0</v>
      </c>
      <c r="Z317" s="5"/>
      <c r="AA317" s="5"/>
      <c r="AB317" s="5"/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206</v>
      </c>
      <c r="F318" s="5">
        <f>ROUND(Source!T297,O318)</f>
        <v>0</v>
      </c>
      <c r="G318" s="5" t="s">
        <v>89</v>
      </c>
      <c r="H318" s="5" t="s">
        <v>90</v>
      </c>
      <c r="I318" s="5"/>
      <c r="J318" s="5"/>
      <c r="K318" s="5">
        <v>206</v>
      </c>
      <c r="L318" s="5">
        <v>20</v>
      </c>
      <c r="M318" s="5">
        <v>3</v>
      </c>
      <c r="N318" s="5" t="s">
        <v>3</v>
      </c>
      <c r="O318" s="5">
        <v>0</v>
      </c>
      <c r="P318" s="5"/>
      <c r="Q318" s="5"/>
      <c r="R318" s="5"/>
      <c r="S318" s="5"/>
      <c r="T318" s="5"/>
      <c r="U318" s="5"/>
      <c r="V318" s="5"/>
      <c r="W318" s="5">
        <v>0</v>
      </c>
      <c r="X318" s="5">
        <v>1</v>
      </c>
      <c r="Y318" s="5">
        <v>0</v>
      </c>
      <c r="Z318" s="5"/>
      <c r="AA318" s="5"/>
      <c r="AB318" s="5"/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0</v>
      </c>
      <c r="F319" s="5">
        <f>Source!U297</f>
        <v>32.629999999999995</v>
      </c>
      <c r="G319" s="5" t="s">
        <v>91</v>
      </c>
      <c r="H319" s="5" t="s">
        <v>92</v>
      </c>
      <c r="I319" s="5"/>
      <c r="J319" s="5"/>
      <c r="K319" s="5">
        <v>207</v>
      </c>
      <c r="L319" s="5">
        <v>21</v>
      </c>
      <c r="M319" s="5">
        <v>3</v>
      </c>
      <c r="N319" s="5" t="s">
        <v>3</v>
      </c>
      <c r="O319" s="5">
        <v>-1</v>
      </c>
      <c r="P319" s="5"/>
      <c r="Q319" s="5"/>
      <c r="R319" s="5"/>
      <c r="S319" s="5"/>
      <c r="T319" s="5"/>
      <c r="U319" s="5"/>
      <c r="V319" s="5"/>
      <c r="W319" s="5">
        <v>32.629999999999988</v>
      </c>
      <c r="X319" s="5">
        <v>1</v>
      </c>
      <c r="Y319" s="5">
        <v>32.629999999999988</v>
      </c>
      <c r="Z319" s="5"/>
      <c r="AA319" s="5"/>
      <c r="AB319" s="5"/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208</v>
      </c>
      <c r="F320" s="5">
        <f>Source!V297</f>
        <v>0</v>
      </c>
      <c r="G320" s="5" t="s">
        <v>93</v>
      </c>
      <c r="H320" s="5" t="s">
        <v>94</v>
      </c>
      <c r="I320" s="5"/>
      <c r="J320" s="5"/>
      <c r="K320" s="5">
        <v>208</v>
      </c>
      <c r="L320" s="5">
        <v>22</v>
      </c>
      <c r="M320" s="5">
        <v>3</v>
      </c>
      <c r="N320" s="5" t="s">
        <v>3</v>
      </c>
      <c r="O320" s="5">
        <v>-1</v>
      </c>
      <c r="P320" s="5"/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/>
      <c r="AA320" s="5"/>
      <c r="AB320" s="5"/>
    </row>
    <row r="321" spans="1:28" x14ac:dyDescent="0.2">
      <c r="A321" s="5">
        <v>50</v>
      </c>
      <c r="B321" s="5">
        <v>0</v>
      </c>
      <c r="C321" s="5">
        <v>0</v>
      </c>
      <c r="D321" s="5">
        <v>1</v>
      </c>
      <c r="E321" s="5">
        <v>209</v>
      </c>
      <c r="F321" s="5">
        <f>ROUND(Source!W297,O321)</f>
        <v>0</v>
      </c>
      <c r="G321" s="5" t="s">
        <v>95</v>
      </c>
      <c r="H321" s="5" t="s">
        <v>96</v>
      </c>
      <c r="I321" s="5"/>
      <c r="J321" s="5"/>
      <c r="K321" s="5">
        <v>209</v>
      </c>
      <c r="L321" s="5">
        <v>23</v>
      </c>
      <c r="M321" s="5">
        <v>3</v>
      </c>
      <c r="N321" s="5" t="s">
        <v>3</v>
      </c>
      <c r="O321" s="5">
        <v>0</v>
      </c>
      <c r="P321" s="5"/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/>
      <c r="AA321" s="5"/>
      <c r="AB321" s="5"/>
    </row>
    <row r="322" spans="1:28" x14ac:dyDescent="0.2">
      <c r="A322" s="5">
        <v>50</v>
      </c>
      <c r="B322" s="5">
        <v>0</v>
      </c>
      <c r="C322" s="5">
        <v>0</v>
      </c>
      <c r="D322" s="5">
        <v>1</v>
      </c>
      <c r="E322" s="5">
        <v>233</v>
      </c>
      <c r="F322" s="5">
        <f>ROUND(Source!BD297,O322)</f>
        <v>0</v>
      </c>
      <c r="G322" s="5" t="s">
        <v>97</v>
      </c>
      <c r="H322" s="5" t="s">
        <v>98</v>
      </c>
      <c r="I322" s="5"/>
      <c r="J322" s="5"/>
      <c r="K322" s="5">
        <v>233</v>
      </c>
      <c r="L322" s="5">
        <v>24</v>
      </c>
      <c r="M322" s="5">
        <v>3</v>
      </c>
      <c r="N322" s="5" t="s">
        <v>3</v>
      </c>
      <c r="O322" s="5">
        <v>0</v>
      </c>
      <c r="P322" s="5"/>
      <c r="Q322" s="5"/>
      <c r="R322" s="5"/>
      <c r="S322" s="5"/>
      <c r="T322" s="5"/>
      <c r="U322" s="5"/>
      <c r="V322" s="5"/>
      <c r="W322" s="5">
        <v>0</v>
      </c>
      <c r="X322" s="5">
        <v>1</v>
      </c>
      <c r="Y322" s="5">
        <v>0</v>
      </c>
      <c r="Z322" s="5"/>
      <c r="AA322" s="5"/>
      <c r="AB322" s="5"/>
    </row>
    <row r="323" spans="1:28" x14ac:dyDescent="0.2">
      <c r="A323" s="5">
        <v>50</v>
      </c>
      <c r="B323" s="5">
        <v>0</v>
      </c>
      <c r="C323" s="5">
        <v>0</v>
      </c>
      <c r="D323" s="5">
        <v>1</v>
      </c>
      <c r="E323" s="5">
        <v>210</v>
      </c>
      <c r="F323" s="5">
        <f>ROUND(Source!X297,O323)</f>
        <v>13393</v>
      </c>
      <c r="G323" s="5" t="s">
        <v>99</v>
      </c>
      <c r="H323" s="5" t="s">
        <v>100</v>
      </c>
      <c r="I323" s="5"/>
      <c r="J323" s="5"/>
      <c r="K323" s="5">
        <v>210</v>
      </c>
      <c r="L323" s="5">
        <v>25</v>
      </c>
      <c r="M323" s="5">
        <v>3</v>
      </c>
      <c r="N323" s="5" t="s">
        <v>3</v>
      </c>
      <c r="O323" s="5">
        <v>0</v>
      </c>
      <c r="P323" s="5"/>
      <c r="Q323" s="5"/>
      <c r="R323" s="5"/>
      <c r="S323" s="5"/>
      <c r="T323" s="5"/>
      <c r="U323" s="5"/>
      <c r="V323" s="5"/>
      <c r="W323" s="5">
        <v>13393</v>
      </c>
      <c r="X323" s="5">
        <v>1</v>
      </c>
      <c r="Y323" s="5">
        <v>13393</v>
      </c>
      <c r="Z323" s="5"/>
      <c r="AA323" s="5"/>
      <c r="AB323" s="5"/>
    </row>
    <row r="324" spans="1:28" x14ac:dyDescent="0.2">
      <c r="A324" s="5">
        <v>50</v>
      </c>
      <c r="B324" s="5">
        <v>0</v>
      </c>
      <c r="C324" s="5">
        <v>0</v>
      </c>
      <c r="D324" s="5">
        <v>1</v>
      </c>
      <c r="E324" s="5">
        <v>211</v>
      </c>
      <c r="F324" s="5">
        <f>ROUND(Source!Y297,O324)</f>
        <v>4079</v>
      </c>
      <c r="G324" s="5" t="s">
        <v>101</v>
      </c>
      <c r="H324" s="5" t="s">
        <v>102</v>
      </c>
      <c r="I324" s="5"/>
      <c r="J324" s="5"/>
      <c r="K324" s="5">
        <v>211</v>
      </c>
      <c r="L324" s="5">
        <v>26</v>
      </c>
      <c r="M324" s="5">
        <v>3</v>
      </c>
      <c r="N324" s="5" t="s">
        <v>3</v>
      </c>
      <c r="O324" s="5">
        <v>0</v>
      </c>
      <c r="P324" s="5"/>
      <c r="Q324" s="5"/>
      <c r="R324" s="5"/>
      <c r="S324" s="5"/>
      <c r="T324" s="5"/>
      <c r="U324" s="5"/>
      <c r="V324" s="5"/>
      <c r="W324" s="5">
        <v>4079</v>
      </c>
      <c r="X324" s="5">
        <v>1</v>
      </c>
      <c r="Y324" s="5">
        <v>4079</v>
      </c>
      <c r="Z324" s="5"/>
      <c r="AA324" s="5"/>
      <c r="AB324" s="5"/>
    </row>
    <row r="325" spans="1:28" x14ac:dyDescent="0.2">
      <c r="A325" s="5">
        <v>50</v>
      </c>
      <c r="B325" s="5">
        <v>0</v>
      </c>
      <c r="C325" s="5">
        <v>0</v>
      </c>
      <c r="D325" s="5">
        <v>1</v>
      </c>
      <c r="E325" s="5">
        <v>0</v>
      </c>
      <c r="F325" s="5">
        <f>ROUND(Source!AR297,O325)</f>
        <v>30755</v>
      </c>
      <c r="G325" s="5" t="s">
        <v>103</v>
      </c>
      <c r="H325" s="5" t="s">
        <v>104</v>
      </c>
      <c r="I325" s="5"/>
      <c r="J325" s="5"/>
      <c r="K325" s="5">
        <v>224</v>
      </c>
      <c r="L325" s="5">
        <v>27</v>
      </c>
      <c r="M325" s="5">
        <v>3</v>
      </c>
      <c r="N325" s="5" t="s">
        <v>3</v>
      </c>
      <c r="O325" s="5">
        <v>0</v>
      </c>
      <c r="P325" s="5"/>
      <c r="Q325" s="5"/>
      <c r="R325" s="5"/>
      <c r="S325" s="5"/>
      <c r="T325" s="5"/>
      <c r="U325" s="5"/>
      <c r="V325" s="5"/>
      <c r="W325" s="5">
        <v>30755</v>
      </c>
      <c r="X325" s="5">
        <v>1</v>
      </c>
      <c r="Y325" s="5">
        <v>30755</v>
      </c>
      <c r="Z325" s="5"/>
      <c r="AA325" s="5"/>
      <c r="AB325" s="5"/>
    </row>
    <row r="326" spans="1:28" x14ac:dyDescent="0.2">
      <c r="A326" s="5">
        <v>50</v>
      </c>
      <c r="B326" s="5">
        <v>0</v>
      </c>
      <c r="C326" s="5">
        <v>0</v>
      </c>
      <c r="D326" s="5">
        <v>2</v>
      </c>
      <c r="E326" s="5">
        <v>0</v>
      </c>
      <c r="F326" s="5">
        <v>0</v>
      </c>
      <c r="G326" s="5" t="s">
        <v>15</v>
      </c>
      <c r="H326" s="5" t="s">
        <v>105</v>
      </c>
      <c r="I326" s="5"/>
      <c r="J326" s="5"/>
      <c r="K326" s="5">
        <v>212</v>
      </c>
      <c r="L326" s="5">
        <v>28</v>
      </c>
      <c r="M326" s="5">
        <v>3</v>
      </c>
      <c r="N326" s="5" t="s">
        <v>3</v>
      </c>
      <c r="O326" s="5">
        <v>2</v>
      </c>
      <c r="P326" s="5"/>
      <c r="Q326" s="5"/>
      <c r="R326" s="5"/>
      <c r="S326" s="5"/>
      <c r="T326" s="5"/>
      <c r="U326" s="5"/>
      <c r="V326" s="5"/>
      <c r="W326" s="5">
        <v>0</v>
      </c>
      <c r="X326" s="5">
        <v>1</v>
      </c>
      <c r="Y326" s="5">
        <v>0</v>
      </c>
      <c r="Z326" s="5"/>
      <c r="AA326" s="5"/>
      <c r="AB326" s="5"/>
    </row>
    <row r="327" spans="1:28" x14ac:dyDescent="0.2">
      <c r="A327" s="5">
        <v>50</v>
      </c>
      <c r="B327" s="5">
        <v>0</v>
      </c>
      <c r="C327" s="5">
        <v>0</v>
      </c>
      <c r="D327" s="5">
        <v>2</v>
      </c>
      <c r="E327" s="5">
        <v>0</v>
      </c>
      <c r="F327" s="5">
        <v>0</v>
      </c>
      <c r="G327" s="5" t="s">
        <v>23</v>
      </c>
      <c r="H327" s="5" t="s">
        <v>106</v>
      </c>
      <c r="I327" s="5"/>
      <c r="J327" s="5"/>
      <c r="K327" s="5">
        <v>212</v>
      </c>
      <c r="L327" s="5">
        <v>29</v>
      </c>
      <c r="M327" s="5">
        <v>3</v>
      </c>
      <c r="N327" s="5" t="s">
        <v>3</v>
      </c>
      <c r="O327" s="5">
        <v>2</v>
      </c>
      <c r="P327" s="5"/>
      <c r="Q327" s="5"/>
      <c r="R327" s="5"/>
      <c r="S327" s="5"/>
      <c r="T327" s="5"/>
      <c r="U327" s="5"/>
      <c r="V327" s="5"/>
      <c r="W327" s="5">
        <v>0</v>
      </c>
      <c r="X327" s="5">
        <v>1</v>
      </c>
      <c r="Y327" s="5">
        <v>0</v>
      </c>
      <c r="Z327" s="5"/>
      <c r="AA327" s="5"/>
      <c r="AB327" s="5"/>
    </row>
    <row r="328" spans="1:28" x14ac:dyDescent="0.2">
      <c r="A328" s="5">
        <v>50</v>
      </c>
      <c r="B328" s="5">
        <v>1</v>
      </c>
      <c r="C328" s="5">
        <v>0</v>
      </c>
      <c r="D328" s="5">
        <v>2</v>
      </c>
      <c r="E328" s="5">
        <v>0</v>
      </c>
      <c r="F328" s="5">
        <f>ROUND(F305-F326,O328)</f>
        <v>0</v>
      </c>
      <c r="G328" s="5" t="s">
        <v>27</v>
      </c>
      <c r="H328" s="5" t="s">
        <v>107</v>
      </c>
      <c r="I328" s="5"/>
      <c r="J328" s="5"/>
      <c r="K328" s="5">
        <v>212</v>
      </c>
      <c r="L328" s="5">
        <v>30</v>
      </c>
      <c r="M328" s="5">
        <v>0</v>
      </c>
      <c r="N328" s="5" t="s">
        <v>3</v>
      </c>
      <c r="O328" s="5">
        <v>2</v>
      </c>
      <c r="P328" s="5"/>
      <c r="Q328" s="5"/>
      <c r="R328" s="5"/>
      <c r="S328" s="5"/>
      <c r="T328" s="5"/>
      <c r="U328" s="5"/>
      <c r="V328" s="5"/>
      <c r="W328" s="5">
        <v>0</v>
      </c>
      <c r="X328" s="5">
        <v>1</v>
      </c>
      <c r="Y328" s="5">
        <v>0</v>
      </c>
      <c r="Z328" s="5"/>
      <c r="AA328" s="5"/>
      <c r="AB328" s="5"/>
    </row>
    <row r="329" spans="1:28" x14ac:dyDescent="0.2">
      <c r="A329" s="5">
        <v>50</v>
      </c>
      <c r="B329" s="5">
        <v>1</v>
      </c>
      <c r="C329" s="5">
        <v>0</v>
      </c>
      <c r="D329" s="5">
        <v>2</v>
      </c>
      <c r="E329" s="5">
        <v>0</v>
      </c>
      <c r="F329" s="5">
        <f>ROUND((F312),O329)</f>
        <v>6798</v>
      </c>
      <c r="G329" s="5" t="s">
        <v>31</v>
      </c>
      <c r="H329" s="5" t="s">
        <v>108</v>
      </c>
      <c r="I329" s="5"/>
      <c r="J329" s="5"/>
      <c r="K329" s="5">
        <v>212</v>
      </c>
      <c r="L329" s="5">
        <v>31</v>
      </c>
      <c r="M329" s="5">
        <v>0</v>
      </c>
      <c r="N329" s="5" t="s">
        <v>3</v>
      </c>
      <c r="O329" s="5">
        <v>2</v>
      </c>
      <c r="P329" s="5"/>
      <c r="Q329" s="5"/>
      <c r="R329" s="5"/>
      <c r="S329" s="5"/>
      <c r="T329" s="5"/>
      <c r="U329" s="5"/>
      <c r="V329" s="5"/>
      <c r="W329" s="5">
        <v>6798</v>
      </c>
      <c r="X329" s="5">
        <v>1</v>
      </c>
      <c r="Y329" s="5">
        <v>6798</v>
      </c>
      <c r="Z329" s="5"/>
      <c r="AA329" s="5"/>
      <c r="AB329" s="5"/>
    </row>
    <row r="330" spans="1:28" x14ac:dyDescent="0.2">
      <c r="A330" s="5">
        <v>50</v>
      </c>
      <c r="B330" s="5">
        <v>1</v>
      </c>
      <c r="C330" s="5">
        <v>0</v>
      </c>
      <c r="D330" s="5">
        <v>2</v>
      </c>
      <c r="E330" s="5">
        <v>0</v>
      </c>
      <c r="F330" s="5">
        <f>ROUND(F323,O330)</f>
        <v>13393</v>
      </c>
      <c r="G330" s="5" t="s">
        <v>36</v>
      </c>
      <c r="H330" s="5" t="s">
        <v>109</v>
      </c>
      <c r="I330" s="5"/>
      <c r="J330" s="5"/>
      <c r="K330" s="5">
        <v>212</v>
      </c>
      <c r="L330" s="5">
        <v>32</v>
      </c>
      <c r="M330" s="5">
        <v>0</v>
      </c>
      <c r="N330" s="5" t="s">
        <v>3</v>
      </c>
      <c r="O330" s="5">
        <v>2</v>
      </c>
      <c r="P330" s="5"/>
      <c r="Q330" s="5"/>
      <c r="R330" s="5"/>
      <c r="S330" s="5"/>
      <c r="T330" s="5"/>
      <c r="U330" s="5"/>
      <c r="V330" s="5"/>
      <c r="W330" s="5">
        <v>13393</v>
      </c>
      <c r="X330" s="5">
        <v>1</v>
      </c>
      <c r="Y330" s="5">
        <v>13393</v>
      </c>
      <c r="Z330" s="5"/>
      <c r="AA330" s="5"/>
      <c r="AB330" s="5"/>
    </row>
    <row r="331" spans="1:28" x14ac:dyDescent="0.2">
      <c r="A331" s="5">
        <v>50</v>
      </c>
      <c r="B331" s="5">
        <v>1</v>
      </c>
      <c r="C331" s="5">
        <v>0</v>
      </c>
      <c r="D331" s="5">
        <v>2</v>
      </c>
      <c r="E331" s="5">
        <v>0</v>
      </c>
      <c r="F331" s="5">
        <f>ROUND(F324,O331)</f>
        <v>4079</v>
      </c>
      <c r="G331" s="5" t="s">
        <v>41</v>
      </c>
      <c r="H331" s="5" t="s">
        <v>110</v>
      </c>
      <c r="I331" s="5"/>
      <c r="J331" s="5"/>
      <c r="K331" s="5">
        <v>212</v>
      </c>
      <c r="L331" s="5">
        <v>33</v>
      </c>
      <c r="M331" s="5">
        <v>0</v>
      </c>
      <c r="N331" s="5" t="s">
        <v>3</v>
      </c>
      <c r="O331" s="5">
        <v>2</v>
      </c>
      <c r="P331" s="5"/>
      <c r="Q331" s="5"/>
      <c r="R331" s="5"/>
      <c r="S331" s="5"/>
      <c r="T331" s="5"/>
      <c r="U331" s="5"/>
      <c r="V331" s="5"/>
      <c r="W331" s="5">
        <v>4079</v>
      </c>
      <c r="X331" s="5">
        <v>1</v>
      </c>
      <c r="Y331" s="5">
        <v>4079</v>
      </c>
      <c r="Z331" s="5"/>
      <c r="AA331" s="5"/>
      <c r="AB331" s="5"/>
    </row>
    <row r="332" spans="1:28" x14ac:dyDescent="0.2">
      <c r="A332" s="5">
        <v>50</v>
      </c>
      <c r="B332" s="5">
        <v>1</v>
      </c>
      <c r="C332" s="5">
        <v>0</v>
      </c>
      <c r="D332" s="5">
        <v>2</v>
      </c>
      <c r="E332" s="5">
        <v>0</v>
      </c>
      <c r="F332" s="5">
        <f>ROUND((F309),O332)</f>
        <v>6485</v>
      </c>
      <c r="G332" s="5" t="s">
        <v>44</v>
      </c>
      <c r="H332" s="5" t="s">
        <v>111</v>
      </c>
      <c r="I332" s="5"/>
      <c r="J332" s="5"/>
      <c r="K332" s="5">
        <v>212</v>
      </c>
      <c r="L332" s="5">
        <v>34</v>
      </c>
      <c r="M332" s="5">
        <v>0</v>
      </c>
      <c r="N332" s="5" t="s">
        <v>3</v>
      </c>
      <c r="O332" s="5">
        <v>2</v>
      </c>
      <c r="P332" s="5"/>
      <c r="Q332" s="5"/>
      <c r="R332" s="5"/>
      <c r="S332" s="5"/>
      <c r="T332" s="5"/>
      <c r="U332" s="5"/>
      <c r="V332" s="5"/>
      <c r="W332" s="5">
        <v>6485</v>
      </c>
      <c r="X332" s="5">
        <v>1</v>
      </c>
      <c r="Y332" s="5">
        <v>6485</v>
      </c>
      <c r="Z332" s="5"/>
      <c r="AA332" s="5"/>
      <c r="AB332" s="5"/>
    </row>
    <row r="333" spans="1:28" x14ac:dyDescent="0.2">
      <c r="A333" s="5">
        <v>50</v>
      </c>
      <c r="B333" s="5">
        <v>1</v>
      </c>
      <c r="C333" s="5">
        <v>0</v>
      </c>
      <c r="D333" s="5">
        <v>2</v>
      </c>
      <c r="E333" s="5">
        <v>207</v>
      </c>
      <c r="F333" s="5">
        <f>ROUND(F319,O333)</f>
        <v>32.630000000000003</v>
      </c>
      <c r="G333" s="5" t="s">
        <v>47</v>
      </c>
      <c r="H333" s="5" t="s">
        <v>112</v>
      </c>
      <c r="I333" s="5"/>
      <c r="J333" s="5"/>
      <c r="K333" s="5">
        <v>212</v>
      </c>
      <c r="L333" s="5">
        <v>35</v>
      </c>
      <c r="M333" s="5">
        <v>0</v>
      </c>
      <c r="N333" s="5" t="s">
        <v>3</v>
      </c>
      <c r="O333" s="5">
        <v>2</v>
      </c>
      <c r="P333" s="5"/>
      <c r="Q333" s="5"/>
      <c r="R333" s="5"/>
      <c r="S333" s="5"/>
      <c r="T333" s="5"/>
      <c r="U333" s="5"/>
      <c r="V333" s="5"/>
      <c r="W333" s="5">
        <v>32.630000000000003</v>
      </c>
      <c r="X333" s="5">
        <v>1</v>
      </c>
      <c r="Y333" s="5">
        <v>32.630000000000003</v>
      </c>
      <c r="Z333" s="5"/>
      <c r="AA333" s="5"/>
      <c r="AB333" s="5"/>
    </row>
    <row r="334" spans="1:28" x14ac:dyDescent="0.2">
      <c r="A334" s="5">
        <v>50</v>
      </c>
      <c r="B334" s="5">
        <v>1</v>
      </c>
      <c r="C334" s="5">
        <v>0</v>
      </c>
      <c r="D334" s="5">
        <v>2</v>
      </c>
      <c r="E334" s="5">
        <v>0</v>
      </c>
      <c r="F334" s="5">
        <f>1.44</f>
        <v>1.44</v>
      </c>
      <c r="G334" s="5" t="s">
        <v>113</v>
      </c>
      <c r="H334" s="5" t="s">
        <v>114</v>
      </c>
      <c r="I334" s="5"/>
      <c r="J334" s="5"/>
      <c r="K334" s="5">
        <v>212</v>
      </c>
      <c r="L334" s="5">
        <v>36</v>
      </c>
      <c r="M334" s="5">
        <v>0</v>
      </c>
      <c r="N334" s="5" t="s">
        <v>3</v>
      </c>
      <c r="O334" s="5">
        <v>-1</v>
      </c>
      <c r="P334" s="5"/>
      <c r="Q334" s="5"/>
      <c r="R334" s="5"/>
      <c r="S334" s="5"/>
      <c r="T334" s="5"/>
      <c r="U334" s="5"/>
      <c r="V334" s="5"/>
      <c r="W334" s="5">
        <v>1.44</v>
      </c>
      <c r="X334" s="5">
        <v>1</v>
      </c>
      <c r="Y334" s="5">
        <v>1.44</v>
      </c>
      <c r="Z334" s="5"/>
      <c r="AA334" s="5"/>
      <c r="AB334" s="5"/>
    </row>
    <row r="335" spans="1:28" x14ac:dyDescent="0.2">
      <c r="A335" s="5">
        <v>50</v>
      </c>
      <c r="B335" s="5">
        <v>1</v>
      </c>
      <c r="C335" s="5">
        <v>0</v>
      </c>
      <c r="D335" s="5">
        <v>2</v>
      </c>
      <c r="E335" s="5">
        <v>0</v>
      </c>
      <c r="F335" s="5">
        <f>ROUND((F329*F334),O335)</f>
        <v>9789.1200000000008</v>
      </c>
      <c r="G335" s="5" t="s">
        <v>115</v>
      </c>
      <c r="H335" s="5" t="s">
        <v>116</v>
      </c>
      <c r="I335" s="5"/>
      <c r="J335" s="5"/>
      <c r="K335" s="5">
        <v>212</v>
      </c>
      <c r="L335" s="5">
        <v>37</v>
      </c>
      <c r="M335" s="5">
        <v>0</v>
      </c>
      <c r="N335" s="5" t="s">
        <v>3</v>
      </c>
      <c r="O335" s="5">
        <v>2</v>
      </c>
      <c r="P335" s="5"/>
      <c r="Q335" s="5"/>
      <c r="R335" s="5"/>
      <c r="S335" s="5"/>
      <c r="T335" s="5"/>
      <c r="U335" s="5"/>
      <c r="V335" s="5"/>
      <c r="W335" s="5">
        <v>9789.1200000000008</v>
      </c>
      <c r="X335" s="5">
        <v>1</v>
      </c>
      <c r="Y335" s="5">
        <v>9789.1200000000008</v>
      </c>
      <c r="Z335" s="5"/>
      <c r="AA335" s="5"/>
      <c r="AB335" s="5"/>
    </row>
    <row r="336" spans="1:28" x14ac:dyDescent="0.2">
      <c r="A336" s="5">
        <v>50</v>
      </c>
      <c r="B336" s="5">
        <v>1</v>
      </c>
      <c r="C336" s="5">
        <v>0</v>
      </c>
      <c r="D336" s="5">
        <v>2</v>
      </c>
      <c r="E336" s="5">
        <v>0</v>
      </c>
      <c r="F336" s="5">
        <f>ROUND(F330*F334,O336)</f>
        <v>19285.919999999998</v>
      </c>
      <c r="G336" s="5" t="s">
        <v>117</v>
      </c>
      <c r="H336" s="5" t="s">
        <v>118</v>
      </c>
      <c r="I336" s="5"/>
      <c r="J336" s="5"/>
      <c r="K336" s="5">
        <v>212</v>
      </c>
      <c r="L336" s="5">
        <v>38</v>
      </c>
      <c r="M336" s="5">
        <v>0</v>
      </c>
      <c r="N336" s="5" t="s">
        <v>3</v>
      </c>
      <c r="O336" s="5">
        <v>2</v>
      </c>
      <c r="P336" s="5"/>
      <c r="Q336" s="5"/>
      <c r="R336" s="5"/>
      <c r="S336" s="5"/>
      <c r="T336" s="5"/>
      <c r="U336" s="5"/>
      <c r="V336" s="5"/>
      <c r="W336" s="5">
        <v>19285.919999999998</v>
      </c>
      <c r="X336" s="5">
        <v>1</v>
      </c>
      <c r="Y336" s="5">
        <v>19285.919999999998</v>
      </c>
      <c r="Z336" s="5"/>
      <c r="AA336" s="5"/>
      <c r="AB336" s="5"/>
    </row>
    <row r="337" spans="1:28" x14ac:dyDescent="0.2">
      <c r="A337" s="5">
        <v>50</v>
      </c>
      <c r="B337" s="5">
        <v>1</v>
      </c>
      <c r="C337" s="5">
        <v>0</v>
      </c>
      <c r="D337" s="5">
        <v>2</v>
      </c>
      <c r="E337" s="5">
        <v>0</v>
      </c>
      <c r="F337" s="5">
        <f>ROUND(F331*F334,O337)</f>
        <v>5873.76</v>
      </c>
      <c r="G337" s="5" t="s">
        <v>119</v>
      </c>
      <c r="H337" s="5" t="s">
        <v>120</v>
      </c>
      <c r="I337" s="5"/>
      <c r="J337" s="5"/>
      <c r="K337" s="5">
        <v>212</v>
      </c>
      <c r="L337" s="5">
        <v>39</v>
      </c>
      <c r="M337" s="5">
        <v>0</v>
      </c>
      <c r="N337" s="5" t="s">
        <v>3</v>
      </c>
      <c r="O337" s="5">
        <v>2</v>
      </c>
      <c r="P337" s="5"/>
      <c r="Q337" s="5"/>
      <c r="R337" s="5"/>
      <c r="S337" s="5"/>
      <c r="T337" s="5"/>
      <c r="U337" s="5"/>
      <c r="V337" s="5"/>
      <c r="W337" s="5">
        <v>5873.76</v>
      </c>
      <c r="X337" s="5">
        <v>1</v>
      </c>
      <c r="Y337" s="5">
        <v>5873.76</v>
      </c>
      <c r="Z337" s="5"/>
      <c r="AA337" s="5"/>
      <c r="AB337" s="5"/>
    </row>
    <row r="338" spans="1:28" x14ac:dyDescent="0.2">
      <c r="A338" s="5">
        <v>50</v>
      </c>
      <c r="B338" s="5">
        <v>1</v>
      </c>
      <c r="C338" s="5">
        <v>0</v>
      </c>
      <c r="D338" s="5">
        <v>2</v>
      </c>
      <c r="E338" s="5">
        <v>0</v>
      </c>
      <c r="F338" s="5">
        <f>F335+F336+F337</f>
        <v>34948.800000000003</v>
      </c>
      <c r="G338" s="5" t="s">
        <v>121</v>
      </c>
      <c r="H338" s="5" t="s">
        <v>122</v>
      </c>
      <c r="I338" s="5"/>
      <c r="J338" s="5"/>
      <c r="K338" s="5">
        <v>212</v>
      </c>
      <c r="L338" s="5">
        <v>40</v>
      </c>
      <c r="M338" s="5">
        <v>0</v>
      </c>
      <c r="N338" s="5" t="s">
        <v>3</v>
      </c>
      <c r="O338" s="5">
        <v>-1</v>
      </c>
      <c r="P338" s="5"/>
      <c r="Q338" s="5"/>
      <c r="R338" s="5"/>
      <c r="S338" s="5"/>
      <c r="T338" s="5"/>
      <c r="U338" s="5"/>
      <c r="V338" s="5"/>
      <c r="W338" s="5">
        <v>34948.800000000003</v>
      </c>
      <c r="X338" s="5">
        <v>1</v>
      </c>
      <c r="Y338" s="5">
        <v>34948.800000000003</v>
      </c>
      <c r="Z338" s="5"/>
      <c r="AA338" s="5"/>
      <c r="AB338" s="5"/>
    </row>
    <row r="339" spans="1:28" x14ac:dyDescent="0.2">
      <c r="A339" s="5">
        <v>50</v>
      </c>
      <c r="B339" s="5">
        <v>1</v>
      </c>
      <c r="C339" s="5">
        <v>0</v>
      </c>
      <c r="D339" s="5">
        <v>2</v>
      </c>
      <c r="E339" s="5">
        <v>0</v>
      </c>
      <c r="F339" s="5">
        <f>1.0579</f>
        <v>1.0579000000000001</v>
      </c>
      <c r="G339" s="5" t="s">
        <v>123</v>
      </c>
      <c r="H339" s="5" t="s">
        <v>124</v>
      </c>
      <c r="I339" s="5"/>
      <c r="J339" s="5"/>
      <c r="K339" s="5">
        <v>212</v>
      </c>
      <c r="L339" s="5">
        <v>41</v>
      </c>
      <c r="M339" s="5">
        <v>0</v>
      </c>
      <c r="N339" s="5" t="s">
        <v>3</v>
      </c>
      <c r="O339" s="5">
        <v>-1</v>
      </c>
      <c r="P339" s="5"/>
      <c r="Q339" s="5"/>
      <c r="R339" s="5"/>
      <c r="S339" s="5"/>
      <c r="T339" s="5"/>
      <c r="U339" s="5"/>
      <c r="V339" s="5"/>
      <c r="W339" s="5">
        <v>1.0579000000000001</v>
      </c>
      <c r="X339" s="5">
        <v>1</v>
      </c>
      <c r="Y339" s="5">
        <v>1.0579000000000001</v>
      </c>
      <c r="Z339" s="5"/>
      <c r="AA339" s="5"/>
      <c r="AB339" s="5"/>
    </row>
    <row r="340" spans="1:28" x14ac:dyDescent="0.2">
      <c r="A340" s="5">
        <v>50</v>
      </c>
      <c r="B340" s="5">
        <v>1</v>
      </c>
      <c r="C340" s="5">
        <v>0</v>
      </c>
      <c r="D340" s="5">
        <v>2</v>
      </c>
      <c r="E340" s="5">
        <v>0</v>
      </c>
      <c r="F340" s="5">
        <f>ROUND(F338*F339,O340)</f>
        <v>36972.339999999997</v>
      </c>
      <c r="G340" s="5" t="s">
        <v>125</v>
      </c>
      <c r="H340" s="5" t="s">
        <v>126</v>
      </c>
      <c r="I340" s="5"/>
      <c r="J340" s="5"/>
      <c r="K340" s="5">
        <v>212</v>
      </c>
      <c r="L340" s="5">
        <v>42</v>
      </c>
      <c r="M340" s="5">
        <v>0</v>
      </c>
      <c r="N340" s="5" t="s">
        <v>3</v>
      </c>
      <c r="O340" s="5">
        <v>2</v>
      </c>
      <c r="P340" s="5"/>
      <c r="Q340" s="5"/>
      <c r="R340" s="5"/>
      <c r="S340" s="5"/>
      <c r="T340" s="5"/>
      <c r="U340" s="5"/>
      <c r="V340" s="5"/>
      <c r="W340" s="5">
        <v>36972.339999999997</v>
      </c>
      <c r="X340" s="5">
        <v>1</v>
      </c>
      <c r="Y340" s="5">
        <v>36972.339999999997</v>
      </c>
      <c r="Z340" s="5"/>
      <c r="AA340" s="5"/>
      <c r="AB340" s="5"/>
    </row>
    <row r="341" spans="1:28" x14ac:dyDescent="0.2">
      <c r="A341" s="5">
        <v>50</v>
      </c>
      <c r="B341" s="5">
        <v>1</v>
      </c>
      <c r="C341" s="5">
        <v>0</v>
      </c>
      <c r="D341" s="5">
        <v>2</v>
      </c>
      <c r="E341" s="5">
        <v>0</v>
      </c>
      <c r="F341" s="5">
        <f>1.0427</f>
        <v>1.0427</v>
      </c>
      <c r="G341" s="5" t="s">
        <v>127</v>
      </c>
      <c r="H341" s="5" t="s">
        <v>128</v>
      </c>
      <c r="I341" s="5"/>
      <c r="J341" s="5"/>
      <c r="K341" s="5">
        <v>212</v>
      </c>
      <c r="L341" s="5">
        <v>43</v>
      </c>
      <c r="M341" s="5">
        <v>0</v>
      </c>
      <c r="N341" s="5" t="s">
        <v>3</v>
      </c>
      <c r="O341" s="5">
        <v>-1</v>
      </c>
      <c r="P341" s="5"/>
      <c r="Q341" s="5"/>
      <c r="R341" s="5"/>
      <c r="S341" s="5"/>
      <c r="T341" s="5"/>
      <c r="U341" s="5"/>
      <c r="V341" s="5"/>
      <c r="W341" s="5">
        <v>1.0427</v>
      </c>
      <c r="X341" s="5">
        <v>1</v>
      </c>
      <c r="Y341" s="5">
        <v>1.0427</v>
      </c>
      <c r="Z341" s="5"/>
      <c r="AA341" s="5"/>
      <c r="AB341" s="5"/>
    </row>
    <row r="342" spans="1:28" x14ac:dyDescent="0.2">
      <c r="A342" s="5">
        <v>50</v>
      </c>
      <c r="B342" s="5">
        <v>1</v>
      </c>
      <c r="C342" s="5">
        <v>0</v>
      </c>
      <c r="D342" s="5">
        <v>2</v>
      </c>
      <c r="E342" s="5">
        <v>0</v>
      </c>
      <c r="F342" s="5">
        <f>ROUND(F340*F341,O342)</f>
        <v>38551.06</v>
      </c>
      <c r="G342" s="5" t="s">
        <v>129</v>
      </c>
      <c r="H342" s="5" t="s">
        <v>130</v>
      </c>
      <c r="I342" s="5"/>
      <c r="J342" s="5"/>
      <c r="K342" s="5">
        <v>212</v>
      </c>
      <c r="L342" s="5">
        <v>44</v>
      </c>
      <c r="M342" s="5">
        <v>0</v>
      </c>
      <c r="N342" s="5" t="s">
        <v>3</v>
      </c>
      <c r="O342" s="5">
        <v>2</v>
      </c>
      <c r="P342" s="5"/>
      <c r="Q342" s="5"/>
      <c r="R342" s="5"/>
      <c r="S342" s="5"/>
      <c r="T342" s="5"/>
      <c r="U342" s="5"/>
      <c r="V342" s="5"/>
      <c r="W342" s="5">
        <v>38551.06</v>
      </c>
      <c r="X342" s="5">
        <v>1</v>
      </c>
      <c r="Y342" s="5">
        <v>38551.06</v>
      </c>
      <c r="Z342" s="5"/>
      <c r="AA342" s="5"/>
      <c r="AB342" s="5"/>
    </row>
    <row r="343" spans="1:28" x14ac:dyDescent="0.2">
      <c r="A343" s="5">
        <v>50</v>
      </c>
      <c r="B343" s="5">
        <v>1</v>
      </c>
      <c r="C343" s="5">
        <v>0</v>
      </c>
      <c r="D343" s="5">
        <v>2</v>
      </c>
      <c r="E343" s="5">
        <v>0</v>
      </c>
      <c r="F343" s="5">
        <f>ROUND(1,O343)</f>
        <v>1</v>
      </c>
      <c r="G343" s="5" t="s">
        <v>131</v>
      </c>
      <c r="H343" s="5" t="s">
        <v>132</v>
      </c>
      <c r="I343" s="5"/>
      <c r="J343" s="5"/>
      <c r="K343" s="5">
        <v>212</v>
      </c>
      <c r="L343" s="5">
        <v>45</v>
      </c>
      <c r="M343" s="5">
        <v>0</v>
      </c>
      <c r="N343" s="5" t="s">
        <v>3</v>
      </c>
      <c r="O343" s="5">
        <v>3</v>
      </c>
      <c r="P343" s="5"/>
      <c r="Q343" s="5"/>
      <c r="R343" s="5"/>
      <c r="S343" s="5"/>
      <c r="T343" s="5"/>
      <c r="U343" s="5"/>
      <c r="V343" s="5"/>
      <c r="W343" s="5">
        <v>1</v>
      </c>
      <c r="X343" s="5">
        <v>1</v>
      </c>
      <c r="Y343" s="5">
        <v>1</v>
      </c>
      <c r="Z343" s="5"/>
      <c r="AA343" s="5"/>
      <c r="AB343" s="5"/>
    </row>
    <row r="344" spans="1:28" x14ac:dyDescent="0.2">
      <c r="A344" s="5">
        <v>50</v>
      </c>
      <c r="B344" s="5">
        <v>1</v>
      </c>
      <c r="C344" s="5">
        <v>0</v>
      </c>
      <c r="D344" s="5">
        <v>2</v>
      </c>
      <c r="E344" s="5">
        <v>0</v>
      </c>
      <c r="F344" s="5">
        <v>38551.06</v>
      </c>
      <c r="G344" s="5" t="s">
        <v>133</v>
      </c>
      <c r="H344" s="5" t="s">
        <v>134</v>
      </c>
      <c r="I344" s="5"/>
      <c r="J344" s="5"/>
      <c r="K344" s="5">
        <v>212</v>
      </c>
      <c r="L344" s="5">
        <v>46</v>
      </c>
      <c r="M344" s="5">
        <v>0</v>
      </c>
      <c r="N344" s="5" t="s">
        <v>3</v>
      </c>
      <c r="O344" s="5">
        <v>2</v>
      </c>
      <c r="P344" s="5"/>
      <c r="Q344" s="5"/>
      <c r="R344" s="5"/>
      <c r="S344" s="5"/>
      <c r="T344" s="5"/>
      <c r="U344" s="5"/>
      <c r="V344" s="5"/>
      <c r="W344" s="5">
        <v>38551.06</v>
      </c>
      <c r="X344" s="5">
        <v>1</v>
      </c>
      <c r="Y344" s="5">
        <v>38551.06</v>
      </c>
      <c r="Z344" s="5"/>
      <c r="AA344" s="5"/>
      <c r="AB344" s="5"/>
    </row>
    <row r="345" spans="1:28" x14ac:dyDescent="0.2">
      <c r="A345" s="5">
        <v>50</v>
      </c>
      <c r="B345" s="5">
        <v>1</v>
      </c>
      <c r="C345" s="5">
        <v>0</v>
      </c>
      <c r="D345" s="5">
        <v>2</v>
      </c>
      <c r="E345" s="5">
        <v>0</v>
      </c>
      <c r="F345" s="5">
        <f>1.348</f>
        <v>1.3480000000000001</v>
      </c>
      <c r="G345" s="5" t="s">
        <v>135</v>
      </c>
      <c r="H345" s="5" t="s">
        <v>136</v>
      </c>
      <c r="I345" s="5"/>
      <c r="J345" s="5"/>
      <c r="K345" s="5">
        <v>212</v>
      </c>
      <c r="L345" s="5">
        <v>47</v>
      </c>
      <c r="M345" s="5">
        <v>0</v>
      </c>
      <c r="N345" s="5" t="s">
        <v>3</v>
      </c>
      <c r="O345" s="5">
        <v>-1</v>
      </c>
      <c r="P345" s="5"/>
      <c r="Q345" s="5"/>
      <c r="R345" s="5"/>
      <c r="S345" s="5"/>
      <c r="T345" s="5"/>
      <c r="U345" s="5"/>
      <c r="V345" s="5"/>
      <c r="W345" s="5">
        <v>1.3480000000000001</v>
      </c>
      <c r="X345" s="5">
        <v>1</v>
      </c>
      <c r="Y345" s="5">
        <v>1.3480000000000001</v>
      </c>
      <c r="Z345" s="5"/>
      <c r="AA345" s="5"/>
      <c r="AB345" s="5"/>
    </row>
    <row r="346" spans="1:28" x14ac:dyDescent="0.2">
      <c r="A346" s="5">
        <v>50</v>
      </c>
      <c r="B346" s="5">
        <v>1</v>
      </c>
      <c r="C346" s="5">
        <v>0</v>
      </c>
      <c r="D346" s="5">
        <v>2</v>
      </c>
      <c r="E346" s="5">
        <v>0</v>
      </c>
      <c r="F346" s="5">
        <f>ROUND(F332*F345,O346)</f>
        <v>8741.7800000000007</v>
      </c>
      <c r="G346" s="5" t="s">
        <v>137</v>
      </c>
      <c r="H346" s="5" t="s">
        <v>138</v>
      </c>
      <c r="I346" s="5"/>
      <c r="J346" s="5"/>
      <c r="K346" s="5">
        <v>212</v>
      </c>
      <c r="L346" s="5">
        <v>48</v>
      </c>
      <c r="M346" s="5">
        <v>0</v>
      </c>
      <c r="N346" s="5" t="s">
        <v>3</v>
      </c>
      <c r="O346" s="5">
        <v>2</v>
      </c>
      <c r="P346" s="5"/>
      <c r="Q346" s="5"/>
      <c r="R346" s="5"/>
      <c r="S346" s="5"/>
      <c r="T346" s="5"/>
      <c r="U346" s="5"/>
      <c r="V346" s="5"/>
      <c r="W346" s="5">
        <v>8741.7800000000007</v>
      </c>
      <c r="X346" s="5">
        <v>1</v>
      </c>
      <c r="Y346" s="5">
        <v>8741.7800000000007</v>
      </c>
      <c r="Z346" s="5"/>
      <c r="AA346" s="5"/>
      <c r="AB346" s="5"/>
    </row>
    <row r="347" spans="1:28" x14ac:dyDescent="0.2">
      <c r="A347" s="5">
        <v>50</v>
      </c>
      <c r="B347" s="5">
        <v>1</v>
      </c>
      <c r="C347" s="5">
        <v>0</v>
      </c>
      <c r="D347" s="5">
        <v>2</v>
      </c>
      <c r="E347" s="5">
        <v>0</v>
      </c>
      <c r="F347" s="5">
        <f>1.0977</f>
        <v>1.0976999999999999</v>
      </c>
      <c r="G347" s="5" t="s">
        <v>139</v>
      </c>
      <c r="H347" s="5" t="s">
        <v>140</v>
      </c>
      <c r="I347" s="5"/>
      <c r="J347" s="5"/>
      <c r="K347" s="5">
        <v>212</v>
      </c>
      <c r="L347" s="5">
        <v>49</v>
      </c>
      <c r="M347" s="5">
        <v>0</v>
      </c>
      <c r="N347" s="5" t="s">
        <v>3</v>
      </c>
      <c r="O347" s="5">
        <v>-1</v>
      </c>
      <c r="P347" s="5"/>
      <c r="Q347" s="5"/>
      <c r="R347" s="5"/>
      <c r="S347" s="5"/>
      <c r="T347" s="5"/>
      <c r="U347" s="5"/>
      <c r="V347" s="5"/>
      <c r="W347" s="5">
        <v>1.0976999999999999</v>
      </c>
      <c r="X347" s="5">
        <v>1</v>
      </c>
      <c r="Y347" s="5">
        <v>1.0976999999999999</v>
      </c>
      <c r="Z347" s="5"/>
      <c r="AA347" s="5"/>
      <c r="AB347" s="5"/>
    </row>
    <row r="348" spans="1:28" x14ac:dyDescent="0.2">
      <c r="A348" s="5">
        <v>50</v>
      </c>
      <c r="B348" s="5">
        <v>1</v>
      </c>
      <c r="C348" s="5">
        <v>0</v>
      </c>
      <c r="D348" s="5">
        <v>2</v>
      </c>
      <c r="E348" s="5">
        <v>0</v>
      </c>
      <c r="F348" s="5">
        <f>ROUND(F346*F347,O348)</f>
        <v>9595.85</v>
      </c>
      <c r="G348" s="5" t="s">
        <v>141</v>
      </c>
      <c r="H348" s="5" t="s">
        <v>142</v>
      </c>
      <c r="I348" s="5"/>
      <c r="J348" s="5"/>
      <c r="K348" s="5">
        <v>212</v>
      </c>
      <c r="L348" s="5">
        <v>50</v>
      </c>
      <c r="M348" s="5">
        <v>0</v>
      </c>
      <c r="N348" s="5" t="s">
        <v>3</v>
      </c>
      <c r="O348" s="5">
        <v>2</v>
      </c>
      <c r="P348" s="5"/>
      <c r="Q348" s="5"/>
      <c r="R348" s="5"/>
      <c r="S348" s="5"/>
      <c r="T348" s="5"/>
      <c r="U348" s="5"/>
      <c r="V348" s="5"/>
      <c r="W348" s="5">
        <v>9595.85</v>
      </c>
      <c r="X348" s="5">
        <v>1</v>
      </c>
      <c r="Y348" s="5">
        <v>9595.85</v>
      </c>
      <c r="Z348" s="5"/>
      <c r="AA348" s="5"/>
      <c r="AB348" s="5"/>
    </row>
    <row r="349" spans="1:28" x14ac:dyDescent="0.2">
      <c r="A349" s="5">
        <v>50</v>
      </c>
      <c r="B349" s="5">
        <v>1</v>
      </c>
      <c r="C349" s="5">
        <v>0</v>
      </c>
      <c r="D349" s="5">
        <v>2</v>
      </c>
      <c r="E349" s="5">
        <v>0</v>
      </c>
      <c r="F349" s="5">
        <f>1.0404</f>
        <v>1.0404</v>
      </c>
      <c r="G349" s="5" t="s">
        <v>143</v>
      </c>
      <c r="H349" s="5" t="s">
        <v>144</v>
      </c>
      <c r="I349" s="5"/>
      <c r="J349" s="5"/>
      <c r="K349" s="5">
        <v>212</v>
      </c>
      <c r="L349" s="5">
        <v>51</v>
      </c>
      <c r="M349" s="5">
        <v>0</v>
      </c>
      <c r="N349" s="5" t="s">
        <v>3</v>
      </c>
      <c r="O349" s="5">
        <v>-1</v>
      </c>
      <c r="P349" s="5"/>
      <c r="Q349" s="5"/>
      <c r="R349" s="5"/>
      <c r="S349" s="5"/>
      <c r="T349" s="5"/>
      <c r="U349" s="5"/>
      <c r="V349" s="5"/>
      <c r="W349" s="5">
        <v>1.0404</v>
      </c>
      <c r="X349" s="5">
        <v>1</v>
      </c>
      <c r="Y349" s="5">
        <v>1.0404</v>
      </c>
      <c r="Z349" s="5"/>
      <c r="AA349" s="5"/>
      <c r="AB349" s="5"/>
    </row>
    <row r="350" spans="1:28" x14ac:dyDescent="0.2">
      <c r="A350" s="5">
        <v>50</v>
      </c>
      <c r="B350" s="5">
        <v>1</v>
      </c>
      <c r="C350" s="5">
        <v>0</v>
      </c>
      <c r="D350" s="5">
        <v>2</v>
      </c>
      <c r="E350" s="5">
        <v>0</v>
      </c>
      <c r="F350" s="5">
        <f>ROUND(F348*F349,O350)</f>
        <v>9983.52</v>
      </c>
      <c r="G350" s="5" t="s">
        <v>145</v>
      </c>
      <c r="H350" s="5" t="s">
        <v>146</v>
      </c>
      <c r="I350" s="5"/>
      <c r="J350" s="5"/>
      <c r="K350" s="5">
        <v>212</v>
      </c>
      <c r="L350" s="5">
        <v>52</v>
      </c>
      <c r="M350" s="5">
        <v>0</v>
      </c>
      <c r="N350" s="5" t="s">
        <v>3</v>
      </c>
      <c r="O350" s="5">
        <v>2</v>
      </c>
      <c r="P350" s="5"/>
      <c r="Q350" s="5"/>
      <c r="R350" s="5"/>
      <c r="S350" s="5"/>
      <c r="T350" s="5"/>
      <c r="U350" s="5"/>
      <c r="V350" s="5"/>
      <c r="W350" s="5">
        <v>9983.52</v>
      </c>
      <c r="X350" s="5">
        <v>1</v>
      </c>
      <c r="Y350" s="5">
        <v>9983.52</v>
      </c>
      <c r="Z350" s="5"/>
      <c r="AA350" s="5"/>
      <c r="AB350" s="5"/>
    </row>
    <row r="351" spans="1:28" x14ac:dyDescent="0.2">
      <c r="A351" s="5">
        <v>50</v>
      </c>
      <c r="B351" s="5">
        <v>1</v>
      </c>
      <c r="C351" s="5">
        <v>0</v>
      </c>
      <c r="D351" s="5">
        <v>2</v>
      </c>
      <c r="E351" s="5">
        <v>0</v>
      </c>
      <c r="F351" s="5">
        <f>1</f>
        <v>1</v>
      </c>
      <c r="G351" s="5" t="s">
        <v>147</v>
      </c>
      <c r="H351" s="5" t="s">
        <v>148</v>
      </c>
      <c r="I351" s="5"/>
      <c r="J351" s="5"/>
      <c r="K351" s="5">
        <v>212</v>
      </c>
      <c r="L351" s="5">
        <v>53</v>
      </c>
      <c r="M351" s="5">
        <v>0</v>
      </c>
      <c r="N351" s="5" t="s">
        <v>3</v>
      </c>
      <c r="O351" s="5">
        <v>-1</v>
      </c>
      <c r="P351" s="5"/>
      <c r="Q351" s="5"/>
      <c r="R351" s="5"/>
      <c r="S351" s="5"/>
      <c r="T351" s="5"/>
      <c r="U351" s="5"/>
      <c r="V351" s="5"/>
      <c r="W351" s="5">
        <v>1</v>
      </c>
      <c r="X351" s="5">
        <v>1</v>
      </c>
      <c r="Y351" s="5">
        <v>1</v>
      </c>
      <c r="Z351" s="5"/>
      <c r="AA351" s="5"/>
      <c r="AB351" s="5"/>
    </row>
    <row r="352" spans="1:28" x14ac:dyDescent="0.2">
      <c r="A352" s="5">
        <v>50</v>
      </c>
      <c r="B352" s="5">
        <v>1</v>
      </c>
      <c r="C352" s="5">
        <v>0</v>
      </c>
      <c r="D352" s="5">
        <v>2</v>
      </c>
      <c r="E352" s="5">
        <v>0</v>
      </c>
      <c r="F352" s="5">
        <f>ROUND(F350*F351,O352)</f>
        <v>9983.52</v>
      </c>
      <c r="G352" s="5" t="s">
        <v>149</v>
      </c>
      <c r="H352" s="5" t="s">
        <v>150</v>
      </c>
      <c r="I352" s="5"/>
      <c r="J352" s="5"/>
      <c r="K352" s="5">
        <v>212</v>
      </c>
      <c r="L352" s="5">
        <v>54</v>
      </c>
      <c r="M352" s="5">
        <v>0</v>
      </c>
      <c r="N352" s="5" t="s">
        <v>3</v>
      </c>
      <c r="O352" s="5">
        <v>2</v>
      </c>
      <c r="P352" s="5"/>
      <c r="Q352" s="5"/>
      <c r="R352" s="5"/>
      <c r="S352" s="5"/>
      <c r="T352" s="5"/>
      <c r="U352" s="5"/>
      <c r="V352" s="5"/>
      <c r="W352" s="5">
        <v>9983.52</v>
      </c>
      <c r="X352" s="5">
        <v>1</v>
      </c>
      <c r="Y352" s="5">
        <v>9983.52</v>
      </c>
      <c r="Z352" s="5"/>
      <c r="AA352" s="5"/>
      <c r="AB352" s="5"/>
    </row>
    <row r="353" spans="1:28" x14ac:dyDescent="0.2">
      <c r="A353" s="5">
        <v>50</v>
      </c>
      <c r="B353" s="5">
        <v>1</v>
      </c>
      <c r="C353" s="5">
        <v>0</v>
      </c>
      <c r="D353" s="5">
        <v>2</v>
      </c>
      <c r="E353" s="5">
        <v>0</v>
      </c>
      <c r="F353" s="5">
        <f>ROUND(F328*F345,O353)</f>
        <v>0</v>
      </c>
      <c r="G353" s="5" t="s">
        <v>151</v>
      </c>
      <c r="H353" s="5" t="s">
        <v>152</v>
      </c>
      <c r="I353" s="5"/>
      <c r="J353" s="5"/>
      <c r="K353" s="5">
        <v>212</v>
      </c>
      <c r="L353" s="5">
        <v>55</v>
      </c>
      <c r="M353" s="5">
        <v>0</v>
      </c>
      <c r="N353" s="5" t="s">
        <v>3</v>
      </c>
      <c r="O353" s="5">
        <v>2</v>
      </c>
      <c r="P353" s="5"/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/>
      <c r="AA353" s="5"/>
      <c r="AB353" s="5"/>
    </row>
    <row r="354" spans="1:28" x14ac:dyDescent="0.2">
      <c r="A354" s="5">
        <v>50</v>
      </c>
      <c r="B354" s="5">
        <v>1</v>
      </c>
      <c r="C354" s="5">
        <v>0</v>
      </c>
      <c r="D354" s="5">
        <v>2</v>
      </c>
      <c r="E354" s="5">
        <v>0</v>
      </c>
      <c r="F354" s="5">
        <f>1.0977</f>
        <v>1.0976999999999999</v>
      </c>
      <c r="G354" s="5" t="s">
        <v>153</v>
      </c>
      <c r="H354" s="5" t="s">
        <v>140</v>
      </c>
      <c r="I354" s="5"/>
      <c r="J354" s="5"/>
      <c r="K354" s="5">
        <v>212</v>
      </c>
      <c r="L354" s="5">
        <v>56</v>
      </c>
      <c r="M354" s="5">
        <v>0</v>
      </c>
      <c r="N354" s="5" t="s">
        <v>3</v>
      </c>
      <c r="O354" s="5">
        <v>-1</v>
      </c>
      <c r="P354" s="5"/>
      <c r="Q354" s="5"/>
      <c r="R354" s="5"/>
      <c r="S354" s="5"/>
      <c r="T354" s="5"/>
      <c r="U354" s="5"/>
      <c r="V354" s="5"/>
      <c r="W354" s="5">
        <v>1.0976999999999999</v>
      </c>
      <c r="X354" s="5">
        <v>1</v>
      </c>
      <c r="Y354" s="5">
        <v>1.0976999999999999</v>
      </c>
      <c r="Z354" s="5"/>
      <c r="AA354" s="5"/>
      <c r="AB354" s="5"/>
    </row>
    <row r="355" spans="1:28" x14ac:dyDescent="0.2">
      <c r="A355" s="5">
        <v>50</v>
      </c>
      <c r="B355" s="5">
        <v>1</v>
      </c>
      <c r="C355" s="5">
        <v>0</v>
      </c>
      <c r="D355" s="5">
        <v>2</v>
      </c>
      <c r="E355" s="5">
        <v>0</v>
      </c>
      <c r="F355" s="5">
        <f>ROUND(F353*F354,O355)</f>
        <v>0</v>
      </c>
      <c r="G355" s="5" t="s">
        <v>154</v>
      </c>
      <c r="H355" s="5" t="s">
        <v>155</v>
      </c>
      <c r="I355" s="5"/>
      <c r="J355" s="5"/>
      <c r="K355" s="5">
        <v>212</v>
      </c>
      <c r="L355" s="5">
        <v>57</v>
      </c>
      <c r="M355" s="5">
        <v>0</v>
      </c>
      <c r="N355" s="5" t="s">
        <v>3</v>
      </c>
      <c r="O355" s="5">
        <v>2</v>
      </c>
      <c r="P355" s="5"/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/>
      <c r="AA355" s="5"/>
      <c r="AB355" s="5"/>
    </row>
    <row r="356" spans="1:28" x14ac:dyDescent="0.2">
      <c r="A356" s="5">
        <v>50</v>
      </c>
      <c r="B356" s="5">
        <v>1</v>
      </c>
      <c r="C356" s="5">
        <v>0</v>
      </c>
      <c r="D356" s="5">
        <v>2</v>
      </c>
      <c r="E356" s="5">
        <v>0</v>
      </c>
      <c r="F356" s="5">
        <f>1.0404</f>
        <v>1.0404</v>
      </c>
      <c r="G356" s="5" t="s">
        <v>156</v>
      </c>
      <c r="H356" s="5" t="s">
        <v>144</v>
      </c>
      <c r="I356" s="5"/>
      <c r="J356" s="5"/>
      <c r="K356" s="5">
        <v>212</v>
      </c>
      <c r="L356" s="5">
        <v>58</v>
      </c>
      <c r="M356" s="5">
        <v>0</v>
      </c>
      <c r="N356" s="5" t="s">
        <v>3</v>
      </c>
      <c r="O356" s="5">
        <v>-1</v>
      </c>
      <c r="P356" s="5"/>
      <c r="Q356" s="5"/>
      <c r="R356" s="5"/>
      <c r="S356" s="5"/>
      <c r="T356" s="5"/>
      <c r="U356" s="5"/>
      <c r="V356" s="5"/>
      <c r="W356" s="5">
        <v>1.0404</v>
      </c>
      <c r="X356" s="5">
        <v>1</v>
      </c>
      <c r="Y356" s="5">
        <v>1.0404</v>
      </c>
      <c r="Z356" s="5"/>
      <c r="AA356" s="5"/>
      <c r="AB356" s="5"/>
    </row>
    <row r="357" spans="1:28" x14ac:dyDescent="0.2">
      <c r="A357" s="5">
        <v>50</v>
      </c>
      <c r="B357" s="5">
        <v>1</v>
      </c>
      <c r="C357" s="5">
        <v>0</v>
      </c>
      <c r="D357" s="5">
        <v>2</v>
      </c>
      <c r="E357" s="5">
        <v>0</v>
      </c>
      <c r="F357" s="5">
        <f>ROUND(F355*F356,O357)</f>
        <v>0</v>
      </c>
      <c r="G357" s="5" t="s">
        <v>157</v>
      </c>
      <c r="H357" s="5" t="s">
        <v>158</v>
      </c>
      <c r="I357" s="5"/>
      <c r="J357" s="5"/>
      <c r="K357" s="5">
        <v>212</v>
      </c>
      <c r="L357" s="5">
        <v>59</v>
      </c>
      <c r="M357" s="5">
        <v>0</v>
      </c>
      <c r="N357" s="5" t="s">
        <v>3</v>
      </c>
      <c r="O357" s="5">
        <v>2</v>
      </c>
      <c r="P357" s="5"/>
      <c r="Q357" s="5"/>
      <c r="R357" s="5"/>
      <c r="S357" s="5"/>
      <c r="T357" s="5"/>
      <c r="U357" s="5"/>
      <c r="V357" s="5"/>
      <c r="W357" s="5">
        <v>0</v>
      </c>
      <c r="X357" s="5">
        <v>1</v>
      </c>
      <c r="Y357" s="5">
        <v>0</v>
      </c>
      <c r="Z357" s="5"/>
      <c r="AA357" s="5"/>
      <c r="AB357" s="5"/>
    </row>
    <row r="358" spans="1:28" x14ac:dyDescent="0.2">
      <c r="A358" s="5">
        <v>50</v>
      </c>
      <c r="B358" s="5">
        <v>1</v>
      </c>
      <c r="C358" s="5">
        <v>0</v>
      </c>
      <c r="D358" s="5">
        <v>2</v>
      </c>
      <c r="E358" s="5">
        <v>0</v>
      </c>
      <c r="F358" s="5">
        <f>1</f>
        <v>1</v>
      </c>
      <c r="G358" s="5" t="s">
        <v>159</v>
      </c>
      <c r="H358" s="5" t="s">
        <v>148</v>
      </c>
      <c r="I358" s="5"/>
      <c r="J358" s="5"/>
      <c r="K358" s="5">
        <v>212</v>
      </c>
      <c r="L358" s="5">
        <v>60</v>
      </c>
      <c r="M358" s="5">
        <v>0</v>
      </c>
      <c r="N358" s="5" t="s">
        <v>3</v>
      </c>
      <c r="O358" s="5">
        <v>-1</v>
      </c>
      <c r="P358" s="5"/>
      <c r="Q358" s="5"/>
      <c r="R358" s="5"/>
      <c r="S358" s="5"/>
      <c r="T358" s="5"/>
      <c r="U358" s="5"/>
      <c r="V358" s="5"/>
      <c r="W358" s="5">
        <v>1</v>
      </c>
      <c r="X358" s="5">
        <v>1</v>
      </c>
      <c r="Y358" s="5">
        <v>1</v>
      </c>
      <c r="Z358" s="5"/>
      <c r="AA358" s="5"/>
      <c r="AB358" s="5"/>
    </row>
    <row r="359" spans="1:28" x14ac:dyDescent="0.2">
      <c r="A359" s="5">
        <v>50</v>
      </c>
      <c r="B359" s="5">
        <v>1</v>
      </c>
      <c r="C359" s="5">
        <v>0</v>
      </c>
      <c r="D359" s="5">
        <v>2</v>
      </c>
      <c r="E359" s="5">
        <v>0</v>
      </c>
      <c r="F359" s="5">
        <f>ROUND(F357*F358,O359)</f>
        <v>0</v>
      </c>
      <c r="G359" s="5" t="s">
        <v>160</v>
      </c>
      <c r="H359" s="5" t="s">
        <v>161</v>
      </c>
      <c r="I359" s="5"/>
      <c r="J359" s="5"/>
      <c r="K359" s="5">
        <v>212</v>
      </c>
      <c r="L359" s="5">
        <v>61</v>
      </c>
      <c r="M359" s="5">
        <v>0</v>
      </c>
      <c r="N359" s="5" t="s">
        <v>3</v>
      </c>
      <c r="O359" s="5">
        <v>2</v>
      </c>
      <c r="P359" s="5"/>
      <c r="Q359" s="5"/>
      <c r="R359" s="5"/>
      <c r="S359" s="5"/>
      <c r="T359" s="5"/>
      <c r="U359" s="5"/>
      <c r="V359" s="5"/>
      <c r="W359" s="5">
        <v>0</v>
      </c>
      <c r="X359" s="5">
        <v>1</v>
      </c>
      <c r="Y359" s="5">
        <v>0</v>
      </c>
      <c r="Z359" s="5"/>
      <c r="AA359" s="5"/>
      <c r="AB359" s="5"/>
    </row>
    <row r="360" spans="1:28" x14ac:dyDescent="0.2">
      <c r="A360" s="5">
        <v>50</v>
      </c>
      <c r="B360" s="5">
        <v>1</v>
      </c>
      <c r="C360" s="5">
        <v>0</v>
      </c>
      <c r="D360" s="5">
        <v>2</v>
      </c>
      <c r="E360" s="5">
        <v>0</v>
      </c>
      <c r="F360" s="5">
        <f>ROUND(F344+F352+F359,O360)</f>
        <v>48534.58</v>
      </c>
      <c r="G360" s="5" t="s">
        <v>162</v>
      </c>
      <c r="H360" s="5" t="s">
        <v>163</v>
      </c>
      <c r="I360" s="5"/>
      <c r="J360" s="5"/>
      <c r="K360" s="5">
        <v>212</v>
      </c>
      <c r="L360" s="5">
        <v>62</v>
      </c>
      <c r="M360" s="5">
        <v>0</v>
      </c>
      <c r="N360" s="5" t="s">
        <v>3</v>
      </c>
      <c r="O360" s="5">
        <v>2</v>
      </c>
      <c r="P360" s="5"/>
      <c r="Q360" s="5"/>
      <c r="R360" s="5"/>
      <c r="S360" s="5"/>
      <c r="T360" s="5"/>
      <c r="U360" s="5"/>
      <c r="V360" s="5"/>
      <c r="W360" s="5">
        <v>48534.58</v>
      </c>
      <c r="X360" s="5">
        <v>1</v>
      </c>
      <c r="Y360" s="5">
        <v>48534.58</v>
      </c>
      <c r="Z360" s="5"/>
      <c r="AA360" s="5"/>
      <c r="AB360" s="5"/>
    </row>
    <row r="361" spans="1:28" x14ac:dyDescent="0.2">
      <c r="A361" s="5">
        <v>50</v>
      </c>
      <c r="B361" s="5">
        <v>0</v>
      </c>
      <c r="C361" s="5">
        <v>0</v>
      </c>
      <c r="D361" s="5">
        <v>2</v>
      </c>
      <c r="E361" s="5">
        <v>0</v>
      </c>
      <c r="F361" s="5">
        <f>ROUND(F304,O361)</f>
        <v>0</v>
      </c>
      <c r="G361" s="5" t="s">
        <v>164</v>
      </c>
      <c r="H361" s="5" t="s">
        <v>165</v>
      </c>
      <c r="I361" s="5"/>
      <c r="J361" s="5"/>
      <c r="K361" s="5">
        <v>212</v>
      </c>
      <c r="L361" s="5">
        <v>63</v>
      </c>
      <c r="M361" s="5">
        <v>3</v>
      </c>
      <c r="N361" s="5" t="s">
        <v>3</v>
      </c>
      <c r="O361" s="5">
        <v>2</v>
      </c>
      <c r="P361" s="5"/>
      <c r="Q361" s="5"/>
      <c r="R361" s="5"/>
      <c r="S361" s="5"/>
      <c r="T361" s="5"/>
      <c r="U361" s="5"/>
      <c r="V361" s="5"/>
      <c r="W361" s="5">
        <v>0</v>
      </c>
      <c r="X361" s="5">
        <v>1</v>
      </c>
      <c r="Y361" s="5">
        <v>0</v>
      </c>
      <c r="Z361" s="5"/>
      <c r="AA361" s="5"/>
      <c r="AB361" s="5"/>
    </row>
    <row r="362" spans="1:28" x14ac:dyDescent="0.2">
      <c r="A362" s="5">
        <v>50</v>
      </c>
      <c r="B362" s="5">
        <v>0</v>
      </c>
      <c r="C362" s="5">
        <v>0</v>
      </c>
      <c r="D362" s="5">
        <v>2</v>
      </c>
      <c r="E362" s="5">
        <v>0</v>
      </c>
      <c r="F362" s="5">
        <f>8</f>
        <v>8</v>
      </c>
      <c r="G362" s="5" t="s">
        <v>166</v>
      </c>
      <c r="H362" s="5" t="s">
        <v>167</v>
      </c>
      <c r="I362" s="5"/>
      <c r="J362" s="5"/>
      <c r="K362" s="5">
        <v>212</v>
      </c>
      <c r="L362" s="5">
        <v>64</v>
      </c>
      <c r="M362" s="5">
        <v>3</v>
      </c>
      <c r="N362" s="5" t="s">
        <v>3</v>
      </c>
      <c r="O362" s="5">
        <v>-1</v>
      </c>
      <c r="P362" s="5"/>
      <c r="Q362" s="5"/>
      <c r="R362" s="5"/>
      <c r="S362" s="5"/>
      <c r="T362" s="5"/>
      <c r="U362" s="5"/>
      <c r="V362" s="5"/>
      <c r="W362" s="5">
        <v>8</v>
      </c>
      <c r="X362" s="5">
        <v>1</v>
      </c>
      <c r="Y362" s="5">
        <v>8</v>
      </c>
      <c r="Z362" s="5"/>
      <c r="AA362" s="5"/>
      <c r="AB362" s="5"/>
    </row>
    <row r="363" spans="1:28" x14ac:dyDescent="0.2">
      <c r="A363" s="5">
        <v>50</v>
      </c>
      <c r="B363" s="5">
        <v>0</v>
      </c>
      <c r="C363" s="5">
        <v>0</v>
      </c>
      <c r="D363" s="5">
        <v>2</v>
      </c>
      <c r="E363" s="5">
        <v>0</v>
      </c>
      <c r="F363" s="5">
        <f>ROUND(F361*F362/100+F361,O363)</f>
        <v>0</v>
      </c>
      <c r="G363" s="5" t="s">
        <v>168</v>
      </c>
      <c r="H363" s="5" t="s">
        <v>169</v>
      </c>
      <c r="I363" s="5"/>
      <c r="J363" s="5"/>
      <c r="K363" s="5">
        <v>212</v>
      </c>
      <c r="L363" s="5">
        <v>65</v>
      </c>
      <c r="M363" s="5">
        <v>3</v>
      </c>
      <c r="N363" s="5" t="s">
        <v>3</v>
      </c>
      <c r="O363" s="5">
        <v>2</v>
      </c>
      <c r="P363" s="5"/>
      <c r="Q363" s="5"/>
      <c r="R363" s="5"/>
      <c r="S363" s="5"/>
      <c r="T363" s="5"/>
      <c r="U363" s="5"/>
      <c r="V363" s="5"/>
      <c r="W363" s="5">
        <v>0</v>
      </c>
      <c r="X363" s="5">
        <v>1</v>
      </c>
      <c r="Y363" s="5">
        <v>0</v>
      </c>
      <c r="Z363" s="5"/>
      <c r="AA363" s="5"/>
      <c r="AB363" s="5"/>
    </row>
    <row r="364" spans="1:28" x14ac:dyDescent="0.2">
      <c r="A364" s="5">
        <v>50</v>
      </c>
      <c r="B364" s="5">
        <v>0</v>
      </c>
      <c r="C364" s="5">
        <v>0</v>
      </c>
      <c r="D364" s="5">
        <v>2</v>
      </c>
      <c r="E364" s="5">
        <v>0</v>
      </c>
      <c r="F364" s="5">
        <f>ROUND(F306-F327,O364)</f>
        <v>0</v>
      </c>
      <c r="G364" s="5" t="s">
        <v>170</v>
      </c>
      <c r="H364" s="5" t="s">
        <v>171</v>
      </c>
      <c r="I364" s="5"/>
      <c r="J364" s="5"/>
      <c r="K364" s="5">
        <v>212</v>
      </c>
      <c r="L364" s="5">
        <v>66</v>
      </c>
      <c r="M364" s="5">
        <v>3</v>
      </c>
      <c r="N364" s="5" t="s">
        <v>3</v>
      </c>
      <c r="O364" s="5">
        <v>2</v>
      </c>
      <c r="P364" s="5"/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/>
      <c r="AA364" s="5"/>
      <c r="AB364" s="5"/>
    </row>
    <row r="365" spans="1:28" x14ac:dyDescent="0.2">
      <c r="A365" s="5">
        <v>50</v>
      </c>
      <c r="B365" s="5">
        <v>0</v>
      </c>
      <c r="C365" s="5">
        <v>0</v>
      </c>
      <c r="D365" s="5">
        <v>2</v>
      </c>
      <c r="E365" s="5">
        <v>0</v>
      </c>
      <c r="F365" s="5">
        <f>3</f>
        <v>3</v>
      </c>
      <c r="G365" s="5" t="s">
        <v>172</v>
      </c>
      <c r="H365" s="5" t="s">
        <v>167</v>
      </c>
      <c r="I365" s="5"/>
      <c r="J365" s="5"/>
      <c r="K365" s="5">
        <v>212</v>
      </c>
      <c r="L365" s="5">
        <v>67</v>
      </c>
      <c r="M365" s="5">
        <v>3</v>
      </c>
      <c r="N365" s="5" t="s">
        <v>3</v>
      </c>
      <c r="O365" s="5">
        <v>-1</v>
      </c>
      <c r="P365" s="5"/>
      <c r="Q365" s="5"/>
      <c r="R365" s="5"/>
      <c r="S365" s="5"/>
      <c r="T365" s="5"/>
      <c r="U365" s="5"/>
      <c r="V365" s="5"/>
      <c r="W365" s="5">
        <v>3</v>
      </c>
      <c r="X365" s="5">
        <v>1</v>
      </c>
      <c r="Y365" s="5">
        <v>3</v>
      </c>
      <c r="Z365" s="5"/>
      <c r="AA365" s="5"/>
      <c r="AB365" s="5"/>
    </row>
    <row r="366" spans="1:28" x14ac:dyDescent="0.2">
      <c r="A366" s="5">
        <v>50</v>
      </c>
      <c r="B366" s="5">
        <v>0</v>
      </c>
      <c r="C366" s="5">
        <v>0</v>
      </c>
      <c r="D366" s="5">
        <v>2</v>
      </c>
      <c r="E366" s="5">
        <v>0</v>
      </c>
      <c r="F366" s="5">
        <f>ROUND(F364+F364*F365/100,O366)</f>
        <v>0</v>
      </c>
      <c r="G366" s="5" t="s">
        <v>173</v>
      </c>
      <c r="H366" s="5" t="s">
        <v>174</v>
      </c>
      <c r="I366" s="5"/>
      <c r="J366" s="5"/>
      <c r="K366" s="5">
        <v>212</v>
      </c>
      <c r="L366" s="5">
        <v>68</v>
      </c>
      <c r="M366" s="5">
        <v>3</v>
      </c>
      <c r="N366" s="5" t="s">
        <v>3</v>
      </c>
      <c r="O366" s="5">
        <v>2</v>
      </c>
      <c r="P366" s="5"/>
      <c r="Q366" s="5"/>
      <c r="R366" s="5"/>
      <c r="S366" s="5"/>
      <c r="T366" s="5"/>
      <c r="U366" s="5"/>
      <c r="V366" s="5"/>
      <c r="W366" s="5">
        <v>0</v>
      </c>
      <c r="X366" s="5">
        <v>1</v>
      </c>
      <c r="Y366" s="5">
        <v>0</v>
      </c>
      <c r="Z366" s="5"/>
      <c r="AA366" s="5"/>
      <c r="AB366" s="5"/>
    </row>
    <row r="367" spans="1:28" x14ac:dyDescent="0.2">
      <c r="A367" s="5">
        <v>50</v>
      </c>
      <c r="B367" s="5">
        <v>0</v>
      </c>
      <c r="C367" s="5">
        <v>0</v>
      </c>
      <c r="D367" s="5">
        <v>2</v>
      </c>
      <c r="E367" s="5">
        <v>0</v>
      </c>
      <c r="F367" s="5">
        <f>1.0404</f>
        <v>1.0404</v>
      </c>
      <c r="G367" s="5" t="s">
        <v>175</v>
      </c>
      <c r="H367" s="5" t="s">
        <v>144</v>
      </c>
      <c r="I367" s="5"/>
      <c r="J367" s="5"/>
      <c r="K367" s="5">
        <v>212</v>
      </c>
      <c r="L367" s="5">
        <v>69</v>
      </c>
      <c r="M367" s="5">
        <v>3</v>
      </c>
      <c r="N367" s="5" t="s">
        <v>3</v>
      </c>
      <c r="O367" s="5">
        <v>-1</v>
      </c>
      <c r="P367" s="5"/>
      <c r="Q367" s="5"/>
      <c r="R367" s="5"/>
      <c r="S367" s="5"/>
      <c r="T367" s="5"/>
      <c r="U367" s="5"/>
      <c r="V367" s="5"/>
      <c r="W367" s="5">
        <v>1.0404</v>
      </c>
      <c r="X367" s="5">
        <v>1</v>
      </c>
      <c r="Y367" s="5">
        <v>1.0404</v>
      </c>
      <c r="Z367" s="5"/>
      <c r="AA367" s="5"/>
      <c r="AB367" s="5"/>
    </row>
    <row r="368" spans="1:28" x14ac:dyDescent="0.2">
      <c r="A368" s="5">
        <v>50</v>
      </c>
      <c r="B368" s="5">
        <v>0</v>
      </c>
      <c r="C368" s="5">
        <v>0</v>
      </c>
      <c r="D368" s="5">
        <v>2</v>
      </c>
      <c r="E368" s="5">
        <v>0</v>
      </c>
      <c r="F368" s="5">
        <f>ROUND((F363+F366)*F367,O368)</f>
        <v>0</v>
      </c>
      <c r="G368" s="5" t="s">
        <v>176</v>
      </c>
      <c r="H368" s="5" t="s">
        <v>177</v>
      </c>
      <c r="I368" s="5"/>
      <c r="J368" s="5"/>
      <c r="K368" s="5">
        <v>212</v>
      </c>
      <c r="L368" s="5">
        <v>70</v>
      </c>
      <c r="M368" s="5">
        <v>3</v>
      </c>
      <c r="N368" s="5" t="s">
        <v>3</v>
      </c>
      <c r="O368" s="5">
        <v>2</v>
      </c>
      <c r="P368" s="5"/>
      <c r="Q368" s="5"/>
      <c r="R368" s="5"/>
      <c r="S368" s="5"/>
      <c r="T368" s="5"/>
      <c r="U368" s="5"/>
      <c r="V368" s="5"/>
      <c r="W368" s="5">
        <v>0</v>
      </c>
      <c r="X368" s="5">
        <v>1</v>
      </c>
      <c r="Y368" s="5">
        <v>0</v>
      </c>
      <c r="Z368" s="5"/>
      <c r="AA368" s="5"/>
      <c r="AB368" s="5"/>
    </row>
    <row r="369" spans="1:28" x14ac:dyDescent="0.2">
      <c r="A369" s="5">
        <v>50</v>
      </c>
      <c r="B369" s="5">
        <v>0</v>
      </c>
      <c r="C369" s="5">
        <v>0</v>
      </c>
      <c r="D369" s="5">
        <v>2</v>
      </c>
      <c r="E369" s="5">
        <v>0</v>
      </c>
      <c r="F369" s="5">
        <f>ROUND(F326,O369)</f>
        <v>0</v>
      </c>
      <c r="G369" s="5" t="s">
        <v>178</v>
      </c>
      <c r="H369" s="5" t="s">
        <v>179</v>
      </c>
      <c r="I369" s="5"/>
      <c r="J369" s="5"/>
      <c r="K369" s="5">
        <v>212</v>
      </c>
      <c r="L369" s="5">
        <v>71</v>
      </c>
      <c r="M369" s="5">
        <v>1</v>
      </c>
      <c r="N369" s="5" t="s">
        <v>3</v>
      </c>
      <c r="O369" s="5">
        <v>2</v>
      </c>
      <c r="P369" s="5"/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/>
      <c r="AA369" s="5"/>
      <c r="AB369" s="5"/>
    </row>
    <row r="370" spans="1:28" x14ac:dyDescent="0.2">
      <c r="A370" s="5">
        <v>50</v>
      </c>
      <c r="B370" s="5">
        <v>0</v>
      </c>
      <c r="C370" s="5">
        <v>0</v>
      </c>
      <c r="D370" s="5">
        <v>2</v>
      </c>
      <c r="E370" s="5">
        <v>0</v>
      </c>
      <c r="F370" s="5">
        <f>2</f>
        <v>2</v>
      </c>
      <c r="G370" s="5" t="s">
        <v>180</v>
      </c>
      <c r="H370" s="5" t="s">
        <v>181</v>
      </c>
      <c r="I370" s="5"/>
      <c r="J370" s="5"/>
      <c r="K370" s="5">
        <v>212</v>
      </c>
      <c r="L370" s="5">
        <v>72</v>
      </c>
      <c r="M370" s="5">
        <v>3</v>
      </c>
      <c r="N370" s="5" t="s">
        <v>3</v>
      </c>
      <c r="O370" s="5">
        <v>-1</v>
      </c>
      <c r="P370" s="5"/>
      <c r="Q370" s="5"/>
      <c r="R370" s="5"/>
      <c r="S370" s="5"/>
      <c r="T370" s="5"/>
      <c r="U370" s="5"/>
      <c r="V370" s="5"/>
      <c r="W370" s="5">
        <v>2</v>
      </c>
      <c r="X370" s="5">
        <v>1</v>
      </c>
      <c r="Y370" s="5">
        <v>2</v>
      </c>
      <c r="Z370" s="5"/>
      <c r="AA370" s="5"/>
      <c r="AB370" s="5"/>
    </row>
    <row r="371" spans="1:28" x14ac:dyDescent="0.2">
      <c r="A371" s="5">
        <v>50</v>
      </c>
      <c r="B371" s="5">
        <v>0</v>
      </c>
      <c r="C371" s="5">
        <v>0</v>
      </c>
      <c r="D371" s="5">
        <v>2</v>
      </c>
      <c r="E371" s="5">
        <v>0</v>
      </c>
      <c r="F371" s="5">
        <f>ROUND(F369+F369*F370/100,O371)</f>
        <v>0</v>
      </c>
      <c r="G371" s="5" t="s">
        <v>182</v>
      </c>
      <c r="H371" s="5" t="s">
        <v>183</v>
      </c>
      <c r="I371" s="5"/>
      <c r="J371" s="5"/>
      <c r="K371" s="5">
        <v>212</v>
      </c>
      <c r="L371" s="5">
        <v>73</v>
      </c>
      <c r="M371" s="5">
        <v>1</v>
      </c>
      <c r="N371" s="5" t="s">
        <v>3</v>
      </c>
      <c r="O371" s="5">
        <v>2</v>
      </c>
      <c r="P371" s="5"/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/>
      <c r="AA371" s="5"/>
      <c r="AB371" s="5"/>
    </row>
    <row r="372" spans="1:28" x14ac:dyDescent="0.2">
      <c r="A372" s="5">
        <v>50</v>
      </c>
      <c r="B372" s="5">
        <v>0</v>
      </c>
      <c r="C372" s="5">
        <v>0</v>
      </c>
      <c r="D372" s="5">
        <v>2</v>
      </c>
      <c r="E372" s="5">
        <v>0</v>
      </c>
      <c r="F372" s="5">
        <f>ROUND(F327,O372)</f>
        <v>0</v>
      </c>
      <c r="G372" s="5" t="s">
        <v>184</v>
      </c>
      <c r="H372" s="5" t="s">
        <v>185</v>
      </c>
      <c r="I372" s="5"/>
      <c r="J372" s="5"/>
      <c r="K372" s="5">
        <v>212</v>
      </c>
      <c r="L372" s="5">
        <v>74</v>
      </c>
      <c r="M372" s="5">
        <v>1</v>
      </c>
      <c r="N372" s="5" t="s">
        <v>3</v>
      </c>
      <c r="O372" s="5">
        <v>2</v>
      </c>
      <c r="P372" s="5"/>
      <c r="Q372" s="5"/>
      <c r="R372" s="5"/>
      <c r="S372" s="5"/>
      <c r="T372" s="5"/>
      <c r="U372" s="5"/>
      <c r="V372" s="5"/>
      <c r="W372" s="5">
        <v>0</v>
      </c>
      <c r="X372" s="5">
        <v>1</v>
      </c>
      <c r="Y372" s="5">
        <v>0</v>
      </c>
      <c r="Z372" s="5"/>
      <c r="AA372" s="5"/>
      <c r="AB372" s="5"/>
    </row>
    <row r="373" spans="1:28" x14ac:dyDescent="0.2">
      <c r="A373" s="5">
        <v>50</v>
      </c>
      <c r="B373" s="5">
        <v>0</v>
      </c>
      <c r="C373" s="5">
        <v>0</v>
      </c>
      <c r="D373" s="5">
        <v>2</v>
      </c>
      <c r="E373" s="5">
        <v>0</v>
      </c>
      <c r="F373" s="5">
        <f>4.2</f>
        <v>4.2</v>
      </c>
      <c r="G373" s="5" t="s">
        <v>186</v>
      </c>
      <c r="H373" s="5" t="s">
        <v>187</v>
      </c>
      <c r="I373" s="5"/>
      <c r="J373" s="5"/>
      <c r="K373" s="5">
        <v>212</v>
      </c>
      <c r="L373" s="5">
        <v>75</v>
      </c>
      <c r="M373" s="5">
        <v>3</v>
      </c>
      <c r="N373" s="5" t="s">
        <v>3</v>
      </c>
      <c r="O373" s="5">
        <v>-1</v>
      </c>
      <c r="P373" s="5"/>
      <c r="Q373" s="5"/>
      <c r="R373" s="5"/>
      <c r="S373" s="5"/>
      <c r="T373" s="5"/>
      <c r="U373" s="5"/>
      <c r="V373" s="5"/>
      <c r="W373" s="5">
        <v>4.2</v>
      </c>
      <c r="X373" s="5">
        <v>1</v>
      </c>
      <c r="Y373" s="5">
        <v>4.2</v>
      </c>
      <c r="Z373" s="5"/>
      <c r="AA373" s="5"/>
      <c r="AB373" s="5"/>
    </row>
    <row r="374" spans="1:28" x14ac:dyDescent="0.2">
      <c r="A374" s="5">
        <v>50</v>
      </c>
      <c r="B374" s="5">
        <v>0</v>
      </c>
      <c r="C374" s="5">
        <v>0</v>
      </c>
      <c r="D374" s="5">
        <v>2</v>
      </c>
      <c r="E374" s="5">
        <v>0</v>
      </c>
      <c r="F374" s="5">
        <f>ROUND(F372+F372*F373/100,O374)</f>
        <v>0</v>
      </c>
      <c r="G374" s="5" t="s">
        <v>188</v>
      </c>
      <c r="H374" s="5" t="s">
        <v>189</v>
      </c>
      <c r="I374" s="5"/>
      <c r="J374" s="5"/>
      <c r="K374" s="5">
        <v>212</v>
      </c>
      <c r="L374" s="5">
        <v>76</v>
      </c>
      <c r="M374" s="5">
        <v>1</v>
      </c>
      <c r="N374" s="5" t="s">
        <v>3</v>
      </c>
      <c r="O374" s="5">
        <v>2</v>
      </c>
      <c r="P374" s="5"/>
      <c r="Q374" s="5"/>
      <c r="R374" s="5"/>
      <c r="S374" s="5"/>
      <c r="T374" s="5"/>
      <c r="U374" s="5"/>
      <c r="V374" s="5"/>
      <c r="W374" s="5">
        <v>0</v>
      </c>
      <c r="X374" s="5">
        <v>1</v>
      </c>
      <c r="Y374" s="5">
        <v>0</v>
      </c>
      <c r="Z374" s="5"/>
      <c r="AA374" s="5"/>
      <c r="AB374" s="5"/>
    </row>
    <row r="375" spans="1:28" x14ac:dyDescent="0.2">
      <c r="A375" s="5">
        <v>50</v>
      </c>
      <c r="B375" s="5">
        <v>0</v>
      </c>
      <c r="C375" s="5">
        <v>0</v>
      </c>
      <c r="D375" s="5">
        <v>2</v>
      </c>
      <c r="E375" s="5">
        <v>0</v>
      </c>
      <c r="F375" s="5">
        <f>ROUND(F371+F374,O375)</f>
        <v>0</v>
      </c>
      <c r="G375" s="5" t="s">
        <v>190</v>
      </c>
      <c r="H375" s="5" t="s">
        <v>191</v>
      </c>
      <c r="I375" s="5"/>
      <c r="J375" s="5"/>
      <c r="K375" s="5">
        <v>212</v>
      </c>
      <c r="L375" s="5">
        <v>77</v>
      </c>
      <c r="M375" s="5">
        <v>1</v>
      </c>
      <c r="N375" s="5" t="s">
        <v>3</v>
      </c>
      <c r="O375" s="5">
        <v>2</v>
      </c>
      <c r="P375" s="5"/>
      <c r="Q375" s="5"/>
      <c r="R375" s="5"/>
      <c r="S375" s="5"/>
      <c r="T375" s="5"/>
      <c r="U375" s="5"/>
      <c r="V375" s="5"/>
      <c r="W375" s="5">
        <v>0</v>
      </c>
      <c r="X375" s="5">
        <v>1</v>
      </c>
      <c r="Y375" s="5">
        <v>0</v>
      </c>
      <c r="Z375" s="5"/>
      <c r="AA375" s="5"/>
      <c r="AB375" s="5"/>
    </row>
    <row r="376" spans="1:28" x14ac:dyDescent="0.2">
      <c r="A376" s="5">
        <v>50</v>
      </c>
      <c r="B376" s="5">
        <v>1</v>
      </c>
      <c r="C376" s="5">
        <v>0</v>
      </c>
      <c r="D376" s="5">
        <v>2</v>
      </c>
      <c r="E376" s="5">
        <v>224</v>
      </c>
      <c r="F376" s="5">
        <f>ROUND(F360+F368+F375,0)</f>
        <v>48535</v>
      </c>
      <c r="G376" s="5" t="s">
        <v>192</v>
      </c>
      <c r="H376" s="5" t="s">
        <v>193</v>
      </c>
      <c r="I376" s="5"/>
      <c r="J376" s="5"/>
      <c r="K376" s="5">
        <v>212</v>
      </c>
      <c r="L376" s="5">
        <v>78</v>
      </c>
      <c r="M376" s="5">
        <v>0</v>
      </c>
      <c r="N376" s="5" t="s">
        <v>3</v>
      </c>
      <c r="O376" s="5">
        <v>-1</v>
      </c>
      <c r="P376" s="5"/>
      <c r="Q376" s="5"/>
      <c r="R376" s="5"/>
      <c r="S376" s="5"/>
      <c r="T376" s="5"/>
      <c r="U376" s="5"/>
      <c r="V376" s="5"/>
      <c r="W376" s="5">
        <v>48535</v>
      </c>
      <c r="X376" s="5">
        <v>1</v>
      </c>
      <c r="Y376" s="5">
        <v>48535</v>
      </c>
      <c r="Z376" s="5"/>
      <c r="AA376" s="5"/>
      <c r="AB376" s="5"/>
    </row>
    <row r="379" spans="1:28" x14ac:dyDescent="0.2">
      <c r="A379">
        <v>70</v>
      </c>
      <c r="B379">
        <v>1</v>
      </c>
      <c r="D379">
        <v>1</v>
      </c>
      <c r="E379" t="s">
        <v>219</v>
      </c>
      <c r="F379" t="s">
        <v>220</v>
      </c>
      <c r="G379">
        <v>0</v>
      </c>
      <c r="H379">
        <v>0</v>
      </c>
      <c r="I379" t="s">
        <v>3</v>
      </c>
      <c r="J379">
        <v>1</v>
      </c>
      <c r="K379">
        <v>0</v>
      </c>
      <c r="L379" t="s">
        <v>3</v>
      </c>
      <c r="M379" t="s">
        <v>3</v>
      </c>
      <c r="N379">
        <v>0</v>
      </c>
      <c r="P379" t="s">
        <v>221</v>
      </c>
    </row>
    <row r="380" spans="1:28" x14ac:dyDescent="0.2">
      <c r="A380">
        <v>70</v>
      </c>
      <c r="B380">
        <v>1</v>
      </c>
      <c r="D380">
        <v>2</v>
      </c>
      <c r="E380" t="s">
        <v>222</v>
      </c>
      <c r="F380" t="s">
        <v>223</v>
      </c>
      <c r="G380">
        <v>0</v>
      </c>
      <c r="H380">
        <v>0</v>
      </c>
      <c r="I380" t="s">
        <v>3</v>
      </c>
      <c r="J380">
        <v>1</v>
      </c>
      <c r="K380">
        <v>0</v>
      </c>
      <c r="L380" t="s">
        <v>3</v>
      </c>
      <c r="M380" t="s">
        <v>3</v>
      </c>
      <c r="N380">
        <v>0</v>
      </c>
      <c r="P380" t="s">
        <v>224</v>
      </c>
    </row>
    <row r="381" spans="1:28" x14ac:dyDescent="0.2">
      <c r="A381">
        <v>70</v>
      </c>
      <c r="B381">
        <v>1</v>
      </c>
      <c r="D381">
        <v>3</v>
      </c>
      <c r="E381" t="s">
        <v>225</v>
      </c>
      <c r="F381" t="s">
        <v>226</v>
      </c>
      <c r="G381">
        <v>1</v>
      </c>
      <c r="H381">
        <v>0</v>
      </c>
      <c r="I381" t="s">
        <v>3</v>
      </c>
      <c r="J381">
        <v>1</v>
      </c>
      <c r="K381">
        <v>0</v>
      </c>
      <c r="L381" t="s">
        <v>3</v>
      </c>
      <c r="M381" t="s">
        <v>3</v>
      </c>
      <c r="N381">
        <v>0</v>
      </c>
      <c r="P381" t="s">
        <v>227</v>
      </c>
    </row>
    <row r="382" spans="1:28" x14ac:dyDescent="0.2">
      <c r="A382">
        <v>70</v>
      </c>
      <c r="B382">
        <v>1</v>
      </c>
      <c r="D382">
        <v>4</v>
      </c>
      <c r="E382" t="s">
        <v>228</v>
      </c>
      <c r="F382" t="s">
        <v>229</v>
      </c>
      <c r="G382">
        <v>0</v>
      </c>
      <c r="H382">
        <v>0</v>
      </c>
      <c r="I382" t="s">
        <v>230</v>
      </c>
      <c r="J382">
        <v>0</v>
      </c>
      <c r="K382">
        <v>0</v>
      </c>
      <c r="L382" t="s">
        <v>3</v>
      </c>
      <c r="M382" t="s">
        <v>3</v>
      </c>
      <c r="N382">
        <v>0</v>
      </c>
      <c r="P382" t="s">
        <v>231</v>
      </c>
    </row>
    <row r="383" spans="1:28" x14ac:dyDescent="0.2">
      <c r="A383">
        <v>70</v>
      </c>
      <c r="B383">
        <v>1</v>
      </c>
      <c r="D383">
        <v>5</v>
      </c>
      <c r="E383" t="s">
        <v>232</v>
      </c>
      <c r="F383" t="s">
        <v>233</v>
      </c>
      <c r="G383">
        <v>0</v>
      </c>
      <c r="H383">
        <v>0</v>
      </c>
      <c r="I383" t="s">
        <v>234</v>
      </c>
      <c r="J383">
        <v>0</v>
      </c>
      <c r="K383">
        <v>0</v>
      </c>
      <c r="L383" t="s">
        <v>3</v>
      </c>
      <c r="M383" t="s">
        <v>3</v>
      </c>
      <c r="N383">
        <v>0</v>
      </c>
      <c r="P383" t="s">
        <v>235</v>
      </c>
    </row>
    <row r="384" spans="1:28" x14ac:dyDescent="0.2">
      <c r="A384">
        <v>70</v>
      </c>
      <c r="B384">
        <v>1</v>
      </c>
      <c r="D384">
        <v>6</v>
      </c>
      <c r="E384" t="s">
        <v>236</v>
      </c>
      <c r="F384" t="s">
        <v>237</v>
      </c>
      <c r="G384">
        <v>0</v>
      </c>
      <c r="H384">
        <v>0</v>
      </c>
      <c r="I384" t="s">
        <v>238</v>
      </c>
      <c r="J384">
        <v>0</v>
      </c>
      <c r="K384">
        <v>0</v>
      </c>
      <c r="L384" t="s">
        <v>3</v>
      </c>
      <c r="M384" t="s">
        <v>3</v>
      </c>
      <c r="N384">
        <v>0</v>
      </c>
      <c r="P384" t="s">
        <v>239</v>
      </c>
    </row>
    <row r="385" spans="1:16" x14ac:dyDescent="0.2">
      <c r="A385">
        <v>70</v>
      </c>
      <c r="B385">
        <v>1</v>
      </c>
      <c r="D385">
        <v>7</v>
      </c>
      <c r="E385" t="s">
        <v>240</v>
      </c>
      <c r="F385" t="s">
        <v>241</v>
      </c>
      <c r="G385">
        <v>1</v>
      </c>
      <c r="H385">
        <v>0</v>
      </c>
      <c r="I385" t="s">
        <v>3</v>
      </c>
      <c r="J385">
        <v>0</v>
      </c>
      <c r="K385">
        <v>0</v>
      </c>
      <c r="L385" t="s">
        <v>3</v>
      </c>
      <c r="M385" t="s">
        <v>3</v>
      </c>
      <c r="N385">
        <v>0</v>
      </c>
      <c r="P385" t="s">
        <v>242</v>
      </c>
    </row>
    <row r="386" spans="1:16" x14ac:dyDescent="0.2">
      <c r="A386">
        <v>70</v>
      </c>
      <c r="B386">
        <v>1</v>
      </c>
      <c r="D386">
        <v>8</v>
      </c>
      <c r="E386" t="s">
        <v>243</v>
      </c>
      <c r="F386" t="s">
        <v>244</v>
      </c>
      <c r="G386">
        <v>0</v>
      </c>
      <c r="H386">
        <v>0</v>
      </c>
      <c r="I386" t="s">
        <v>245</v>
      </c>
      <c r="J386">
        <v>0</v>
      </c>
      <c r="K386">
        <v>0</v>
      </c>
      <c r="L386" t="s">
        <v>3</v>
      </c>
      <c r="M386" t="s">
        <v>3</v>
      </c>
      <c r="N386">
        <v>0</v>
      </c>
      <c r="P386" t="s">
        <v>246</v>
      </c>
    </row>
    <row r="387" spans="1:16" x14ac:dyDescent="0.2">
      <c r="A387">
        <v>70</v>
      </c>
      <c r="B387">
        <v>1</v>
      </c>
      <c r="D387">
        <v>9</v>
      </c>
      <c r="E387" t="s">
        <v>247</v>
      </c>
      <c r="F387" t="s">
        <v>248</v>
      </c>
      <c r="G387">
        <v>0</v>
      </c>
      <c r="H387">
        <v>0</v>
      </c>
      <c r="I387" t="s">
        <v>249</v>
      </c>
      <c r="J387">
        <v>0</v>
      </c>
      <c r="K387">
        <v>0</v>
      </c>
      <c r="L387" t="s">
        <v>3</v>
      </c>
      <c r="M387" t="s">
        <v>3</v>
      </c>
      <c r="N387">
        <v>0</v>
      </c>
      <c r="P387" t="s">
        <v>250</v>
      </c>
    </row>
    <row r="388" spans="1:16" x14ac:dyDescent="0.2">
      <c r="A388">
        <v>70</v>
      </c>
      <c r="B388">
        <v>1</v>
      </c>
      <c r="D388">
        <v>10</v>
      </c>
      <c r="E388" t="s">
        <v>251</v>
      </c>
      <c r="F388" t="s">
        <v>252</v>
      </c>
      <c r="G388">
        <v>0</v>
      </c>
      <c r="H388">
        <v>0</v>
      </c>
      <c r="I388" t="s">
        <v>253</v>
      </c>
      <c r="J388">
        <v>0</v>
      </c>
      <c r="K388">
        <v>0</v>
      </c>
      <c r="L388" t="s">
        <v>3</v>
      </c>
      <c r="M388" t="s">
        <v>3</v>
      </c>
      <c r="N388">
        <v>0</v>
      </c>
      <c r="P388" t="s">
        <v>254</v>
      </c>
    </row>
    <row r="389" spans="1:16" x14ac:dyDescent="0.2">
      <c r="A389">
        <v>70</v>
      </c>
      <c r="B389">
        <v>1</v>
      </c>
      <c r="D389">
        <v>11</v>
      </c>
      <c r="E389" t="s">
        <v>255</v>
      </c>
      <c r="F389" t="s">
        <v>256</v>
      </c>
      <c r="G389">
        <v>0</v>
      </c>
      <c r="H389">
        <v>0</v>
      </c>
      <c r="I389" t="s">
        <v>257</v>
      </c>
      <c r="J389">
        <v>0</v>
      </c>
      <c r="K389">
        <v>0</v>
      </c>
      <c r="L389" t="s">
        <v>3</v>
      </c>
      <c r="M389" t="s">
        <v>3</v>
      </c>
      <c r="N389">
        <v>0</v>
      </c>
      <c r="P389" t="s">
        <v>258</v>
      </c>
    </row>
    <row r="390" spans="1:16" x14ac:dyDescent="0.2">
      <c r="A390">
        <v>70</v>
      </c>
      <c r="B390">
        <v>1</v>
      </c>
      <c r="D390">
        <v>12</v>
      </c>
      <c r="E390" t="s">
        <v>259</v>
      </c>
      <c r="F390" t="s">
        <v>260</v>
      </c>
      <c r="G390">
        <v>0</v>
      </c>
      <c r="H390">
        <v>0</v>
      </c>
      <c r="I390" t="s">
        <v>3</v>
      </c>
      <c r="J390">
        <v>0</v>
      </c>
      <c r="K390">
        <v>0</v>
      </c>
      <c r="L390" t="s">
        <v>3</v>
      </c>
      <c r="M390" t="s">
        <v>3</v>
      </c>
      <c r="N390">
        <v>0</v>
      </c>
      <c r="P390" t="s">
        <v>3</v>
      </c>
    </row>
    <row r="391" spans="1:16" x14ac:dyDescent="0.2">
      <c r="A391">
        <v>70</v>
      </c>
      <c r="B391">
        <v>1</v>
      </c>
      <c r="D391">
        <v>1</v>
      </c>
      <c r="E391" t="s">
        <v>261</v>
      </c>
      <c r="F391" t="s">
        <v>262</v>
      </c>
      <c r="G391">
        <v>0.9</v>
      </c>
      <c r="H391">
        <v>1</v>
      </c>
      <c r="I391" t="s">
        <v>263</v>
      </c>
      <c r="J391">
        <v>0</v>
      </c>
      <c r="K391">
        <v>0</v>
      </c>
      <c r="L391" t="s">
        <v>3</v>
      </c>
      <c r="M391" t="s">
        <v>3</v>
      </c>
      <c r="N391">
        <v>0</v>
      </c>
      <c r="P391" t="s">
        <v>3</v>
      </c>
    </row>
    <row r="392" spans="1:16" x14ac:dyDescent="0.2">
      <c r="A392">
        <v>70</v>
      </c>
      <c r="B392">
        <v>1</v>
      </c>
      <c r="D392">
        <v>2</v>
      </c>
      <c r="E392" t="s">
        <v>264</v>
      </c>
      <c r="F392" t="s">
        <v>265</v>
      </c>
      <c r="G392">
        <v>0.85</v>
      </c>
      <c r="H392">
        <v>1</v>
      </c>
      <c r="I392" t="s">
        <v>266</v>
      </c>
      <c r="J392">
        <v>0</v>
      </c>
      <c r="K392">
        <v>0</v>
      </c>
      <c r="L392" t="s">
        <v>3</v>
      </c>
      <c r="M392" t="s">
        <v>3</v>
      </c>
      <c r="N392">
        <v>0</v>
      </c>
      <c r="P392" t="s">
        <v>3</v>
      </c>
    </row>
    <row r="393" spans="1:16" x14ac:dyDescent="0.2">
      <c r="A393">
        <v>70</v>
      </c>
      <c r="B393">
        <v>1</v>
      </c>
      <c r="D393">
        <v>3</v>
      </c>
      <c r="E393" t="s">
        <v>267</v>
      </c>
      <c r="F393" t="s">
        <v>268</v>
      </c>
      <c r="G393">
        <v>1</v>
      </c>
      <c r="H393">
        <v>0.85</v>
      </c>
      <c r="I393" t="s">
        <v>269</v>
      </c>
      <c r="J393">
        <v>0</v>
      </c>
      <c r="K393">
        <v>0</v>
      </c>
      <c r="L393" t="s">
        <v>3</v>
      </c>
      <c r="M393" t="s">
        <v>3</v>
      </c>
      <c r="N393">
        <v>0</v>
      </c>
      <c r="P393" t="s">
        <v>3</v>
      </c>
    </row>
    <row r="394" spans="1:16" x14ac:dyDescent="0.2">
      <c r="A394">
        <v>70</v>
      </c>
      <c r="B394">
        <v>1</v>
      </c>
      <c r="D394">
        <v>4</v>
      </c>
      <c r="E394" t="s">
        <v>270</v>
      </c>
      <c r="F394" t="s">
        <v>271</v>
      </c>
      <c r="G394">
        <v>1</v>
      </c>
      <c r="H394">
        <v>0</v>
      </c>
      <c r="I394" t="s">
        <v>3</v>
      </c>
      <c r="J394">
        <v>0</v>
      </c>
      <c r="K394">
        <v>0</v>
      </c>
      <c r="L394" t="s">
        <v>3</v>
      </c>
      <c r="M394" t="s">
        <v>3</v>
      </c>
      <c r="N394">
        <v>0</v>
      </c>
      <c r="P394" t="s">
        <v>3</v>
      </c>
    </row>
    <row r="395" spans="1:16" x14ac:dyDescent="0.2">
      <c r="A395">
        <v>70</v>
      </c>
      <c r="B395">
        <v>1</v>
      </c>
      <c r="D395">
        <v>5</v>
      </c>
      <c r="E395" t="s">
        <v>272</v>
      </c>
      <c r="F395" t="s">
        <v>273</v>
      </c>
      <c r="G395">
        <v>1</v>
      </c>
      <c r="H395">
        <v>0.8</v>
      </c>
      <c r="I395" t="s">
        <v>274</v>
      </c>
      <c r="J395">
        <v>0</v>
      </c>
      <c r="K395">
        <v>0</v>
      </c>
      <c r="L395" t="s">
        <v>3</v>
      </c>
      <c r="M395" t="s">
        <v>3</v>
      </c>
      <c r="N395">
        <v>0</v>
      </c>
      <c r="P395" t="s">
        <v>3</v>
      </c>
    </row>
    <row r="396" spans="1:16" x14ac:dyDescent="0.2">
      <c r="A396">
        <v>70</v>
      </c>
      <c r="B396">
        <v>1</v>
      </c>
      <c r="D396">
        <v>6</v>
      </c>
      <c r="E396" t="s">
        <v>275</v>
      </c>
      <c r="F396" t="s">
        <v>276</v>
      </c>
      <c r="G396">
        <v>1</v>
      </c>
      <c r="H396">
        <v>0</v>
      </c>
      <c r="I396" t="s">
        <v>3</v>
      </c>
      <c r="J396">
        <v>0</v>
      </c>
      <c r="K396">
        <v>0</v>
      </c>
      <c r="L396" t="s">
        <v>3</v>
      </c>
      <c r="M396" t="s">
        <v>3</v>
      </c>
      <c r="N396">
        <v>0</v>
      </c>
      <c r="P396" t="s">
        <v>3</v>
      </c>
    </row>
    <row r="397" spans="1:16" x14ac:dyDescent="0.2">
      <c r="A397">
        <v>70</v>
      </c>
      <c r="B397">
        <v>1</v>
      </c>
      <c r="D397">
        <v>7</v>
      </c>
      <c r="E397" t="s">
        <v>277</v>
      </c>
      <c r="F397" t="s">
        <v>278</v>
      </c>
      <c r="G397">
        <v>1</v>
      </c>
      <c r="H397">
        <v>0</v>
      </c>
      <c r="I397" t="s">
        <v>3</v>
      </c>
      <c r="J397">
        <v>0</v>
      </c>
      <c r="K397">
        <v>0</v>
      </c>
      <c r="L397" t="s">
        <v>3</v>
      </c>
      <c r="M397" t="s">
        <v>3</v>
      </c>
      <c r="N397">
        <v>0</v>
      </c>
      <c r="P397" t="s">
        <v>3</v>
      </c>
    </row>
    <row r="398" spans="1:16" x14ac:dyDescent="0.2">
      <c r="A398">
        <v>70</v>
      </c>
      <c r="B398">
        <v>1</v>
      </c>
      <c r="D398">
        <v>8</v>
      </c>
      <c r="E398" t="s">
        <v>279</v>
      </c>
      <c r="F398" t="s">
        <v>280</v>
      </c>
      <c r="G398">
        <v>0.7</v>
      </c>
      <c r="H398">
        <v>0</v>
      </c>
      <c r="I398" t="s">
        <v>3</v>
      </c>
      <c r="J398">
        <v>0</v>
      </c>
      <c r="K398">
        <v>0</v>
      </c>
      <c r="L398" t="s">
        <v>3</v>
      </c>
      <c r="M398" t="s">
        <v>3</v>
      </c>
      <c r="N398">
        <v>0</v>
      </c>
      <c r="P398" t="s">
        <v>3</v>
      </c>
    </row>
    <row r="399" spans="1:16" x14ac:dyDescent="0.2">
      <c r="A399">
        <v>70</v>
      </c>
      <c r="B399">
        <v>1</v>
      </c>
      <c r="D399">
        <v>9</v>
      </c>
      <c r="E399" t="s">
        <v>281</v>
      </c>
      <c r="F399" t="s">
        <v>282</v>
      </c>
      <c r="G399">
        <v>0.9</v>
      </c>
      <c r="H399">
        <v>0</v>
      </c>
      <c r="I399" t="s">
        <v>3</v>
      </c>
      <c r="J399">
        <v>0</v>
      </c>
      <c r="K399">
        <v>0</v>
      </c>
      <c r="L399" t="s">
        <v>3</v>
      </c>
      <c r="M399" t="s">
        <v>3</v>
      </c>
      <c r="N399">
        <v>0</v>
      </c>
      <c r="P399" t="s">
        <v>3</v>
      </c>
    </row>
    <row r="400" spans="1:16" x14ac:dyDescent="0.2">
      <c r="A400">
        <v>70</v>
      </c>
      <c r="B400">
        <v>1</v>
      </c>
      <c r="D400">
        <v>10</v>
      </c>
      <c r="E400" t="s">
        <v>283</v>
      </c>
      <c r="F400" t="s">
        <v>284</v>
      </c>
      <c r="G400">
        <v>0.6</v>
      </c>
      <c r="H400">
        <v>0</v>
      </c>
      <c r="I400" t="s">
        <v>3</v>
      </c>
      <c r="J400">
        <v>0</v>
      </c>
      <c r="K400">
        <v>0</v>
      </c>
      <c r="L400" t="s">
        <v>3</v>
      </c>
      <c r="M400" t="s">
        <v>3</v>
      </c>
      <c r="N400">
        <v>0</v>
      </c>
      <c r="P400" t="s">
        <v>3</v>
      </c>
    </row>
    <row r="401" spans="1:16" x14ac:dyDescent="0.2">
      <c r="A401">
        <v>70</v>
      </c>
      <c r="B401">
        <v>1</v>
      </c>
      <c r="D401">
        <v>11</v>
      </c>
      <c r="E401" t="s">
        <v>285</v>
      </c>
      <c r="F401" t="s">
        <v>286</v>
      </c>
      <c r="G401">
        <v>1.2</v>
      </c>
      <c r="H401">
        <v>0</v>
      </c>
      <c r="I401" t="s">
        <v>3</v>
      </c>
      <c r="J401">
        <v>0</v>
      </c>
      <c r="K401">
        <v>0</v>
      </c>
      <c r="L401" t="s">
        <v>3</v>
      </c>
      <c r="M401" t="s">
        <v>3</v>
      </c>
      <c r="N401">
        <v>0</v>
      </c>
      <c r="P401" t="s">
        <v>3</v>
      </c>
    </row>
    <row r="402" spans="1:16" x14ac:dyDescent="0.2">
      <c r="A402">
        <v>70</v>
      </c>
      <c r="B402">
        <v>1</v>
      </c>
      <c r="D402">
        <v>12</v>
      </c>
      <c r="E402" t="s">
        <v>287</v>
      </c>
      <c r="F402" t="s">
        <v>288</v>
      </c>
      <c r="G402">
        <v>0</v>
      </c>
      <c r="H402">
        <v>0</v>
      </c>
      <c r="I402" t="s">
        <v>3</v>
      </c>
      <c r="J402">
        <v>0</v>
      </c>
      <c r="K402">
        <v>0</v>
      </c>
      <c r="L402" t="s">
        <v>3</v>
      </c>
      <c r="M402" t="s">
        <v>3</v>
      </c>
      <c r="N402">
        <v>0</v>
      </c>
      <c r="P402" t="s">
        <v>3</v>
      </c>
    </row>
    <row r="403" spans="1:16" x14ac:dyDescent="0.2">
      <c r="A403">
        <v>70</v>
      </c>
      <c r="B403">
        <v>1</v>
      </c>
      <c r="D403">
        <v>13</v>
      </c>
      <c r="E403" t="s">
        <v>289</v>
      </c>
      <c r="F403" t="s">
        <v>290</v>
      </c>
      <c r="G403">
        <v>1</v>
      </c>
      <c r="H403">
        <v>0</v>
      </c>
      <c r="I403" t="s">
        <v>3</v>
      </c>
      <c r="J403">
        <v>0</v>
      </c>
      <c r="K403">
        <v>0</v>
      </c>
      <c r="L403" t="s">
        <v>3</v>
      </c>
      <c r="M403" t="s">
        <v>3</v>
      </c>
      <c r="N403">
        <v>0</v>
      </c>
      <c r="P403" t="s">
        <v>3</v>
      </c>
    </row>
    <row r="405" spans="1:16" x14ac:dyDescent="0.2">
      <c r="A405">
        <v>-1</v>
      </c>
    </row>
    <row r="407" spans="1:16" x14ac:dyDescent="0.2">
      <c r="A407" s="4">
        <v>75</v>
      </c>
      <c r="B407" s="4" t="s">
        <v>291</v>
      </c>
      <c r="C407" s="4">
        <v>2000</v>
      </c>
      <c r="D407" s="4">
        <v>0</v>
      </c>
      <c r="E407" s="4">
        <v>1</v>
      </c>
      <c r="F407" s="4">
        <v>0</v>
      </c>
      <c r="G407" s="4">
        <v>0</v>
      </c>
      <c r="H407" s="4">
        <v>1</v>
      </c>
      <c r="I407" s="4">
        <v>0</v>
      </c>
      <c r="J407" s="4">
        <v>1</v>
      </c>
      <c r="K407" s="4">
        <v>0</v>
      </c>
      <c r="L407" s="4">
        <v>0</v>
      </c>
      <c r="M407" s="4">
        <v>0</v>
      </c>
      <c r="N407" s="4">
        <v>64044930</v>
      </c>
      <c r="O407" s="4">
        <v>1</v>
      </c>
    </row>
    <row r="411" spans="1:16" x14ac:dyDescent="0.2">
      <c r="A411">
        <v>65</v>
      </c>
      <c r="C411">
        <v>1</v>
      </c>
      <c r="D411">
        <v>0</v>
      </c>
      <c r="E411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10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292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102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2</v>
      </c>
      <c r="BQ12" s="1">
        <v>0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0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64044930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11</v>
      </c>
      <c r="D16" s="6" t="s">
        <v>11</v>
      </c>
      <c r="E16" s="7">
        <f>ROUND((Source!F233)/1000,2)</f>
        <v>30.76</v>
      </c>
      <c r="F16" s="7">
        <f>ROUND((Source!F234)/1000,2)</f>
        <v>0</v>
      </c>
      <c r="G16" s="7">
        <f>ROUND((Source!F225)/1000,2)</f>
        <v>0</v>
      </c>
      <c r="H16" s="7">
        <f>ROUND((Source!F235)/1000+(Source!F236)/1000,2)</f>
        <v>0</v>
      </c>
      <c r="I16" s="7">
        <f>E16+F16+G16+H16</f>
        <v>30.76</v>
      </c>
      <c r="J16" s="7">
        <f>ROUND((Source!F231+Source!F230)/1000,2)</f>
        <v>6.8</v>
      </c>
      <c r="K16" s="7">
        <v>13.28</v>
      </c>
      <c r="L16" s="7">
        <v>0</v>
      </c>
      <c r="M16" s="7">
        <v>0</v>
      </c>
      <c r="N16" s="7">
        <f>I16+L16+M16</f>
        <v>30.76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13283</v>
      </c>
      <c r="AU16" s="7">
        <v>0</v>
      </c>
      <c r="AV16" s="7">
        <v>0</v>
      </c>
      <c r="AW16" s="7">
        <v>0</v>
      </c>
      <c r="AX16" s="7">
        <v>0</v>
      </c>
      <c r="AY16" s="7">
        <v>6485</v>
      </c>
      <c r="AZ16" s="7">
        <v>0</v>
      </c>
      <c r="BA16" s="7">
        <v>6798</v>
      </c>
      <c r="BB16" s="7">
        <v>30755</v>
      </c>
      <c r="BC16" s="7">
        <v>0</v>
      </c>
      <c r="BD16" s="7">
        <v>0</v>
      </c>
      <c r="BE16" s="7">
        <v>0</v>
      </c>
      <c r="BF16" s="7">
        <v>32.630000000000003</v>
      </c>
      <c r="BG16" s="7">
        <v>0</v>
      </c>
      <c r="BH16" s="7">
        <v>0</v>
      </c>
      <c r="BI16" s="7">
        <v>13393</v>
      </c>
      <c r="BJ16" s="7">
        <v>4079</v>
      </c>
      <c r="BK16" s="7">
        <v>48535</v>
      </c>
    </row>
    <row r="18" spans="1:16" x14ac:dyDescent="0.2">
      <c r="A18">
        <v>51</v>
      </c>
      <c r="E18">
        <v>30.76</v>
      </c>
      <c r="F18">
        <v>0</v>
      </c>
      <c r="G18">
        <v>0</v>
      </c>
      <c r="H18">
        <v>0</v>
      </c>
      <c r="I18">
        <v>30.76</v>
      </c>
      <c r="J18">
        <v>6.8</v>
      </c>
      <c r="K18">
        <v>13.28</v>
      </c>
      <c r="L18">
        <v>0</v>
      </c>
      <c r="M18">
        <v>0</v>
      </c>
      <c r="N18">
        <v>30.76</v>
      </c>
    </row>
    <row r="20" spans="1:16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13283</v>
      </c>
      <c r="G20" s="5" t="s">
        <v>51</v>
      </c>
      <c r="H20" s="5" t="s">
        <v>52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0</v>
      </c>
      <c r="P20" s="5"/>
    </row>
    <row r="21" spans="1:16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53</v>
      </c>
      <c r="H21" s="5" t="s">
        <v>54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0</v>
      </c>
      <c r="P21" s="5"/>
    </row>
    <row r="22" spans="1:16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55</v>
      </c>
      <c r="H22" s="5" t="s">
        <v>56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0</v>
      </c>
      <c r="P22" s="5"/>
    </row>
    <row r="23" spans="1:16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57</v>
      </c>
      <c r="H23" s="5" t="s">
        <v>58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0</v>
      </c>
      <c r="P23" s="5"/>
    </row>
    <row r="24" spans="1:16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59</v>
      </c>
      <c r="H24" s="5" t="s">
        <v>60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0</v>
      </c>
      <c r="P24" s="5"/>
    </row>
    <row r="25" spans="1:16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61</v>
      </c>
      <c r="H25" s="5" t="s">
        <v>62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0</v>
      </c>
      <c r="P25" s="5"/>
    </row>
    <row r="26" spans="1:16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63</v>
      </c>
      <c r="H26" s="5" t="s">
        <v>64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0</v>
      </c>
      <c r="P26" s="5"/>
    </row>
    <row r="27" spans="1:16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65</v>
      </c>
      <c r="H27" s="5" t="s">
        <v>66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0</v>
      </c>
      <c r="P27" s="5"/>
    </row>
    <row r="28" spans="1:16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67</v>
      </c>
      <c r="H28" s="5" t="s">
        <v>68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0</v>
      </c>
      <c r="P28" s="5"/>
    </row>
    <row r="29" spans="1:16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69</v>
      </c>
      <c r="H29" s="5" t="s">
        <v>70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0</v>
      </c>
      <c r="P29" s="5"/>
    </row>
    <row r="30" spans="1:16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6485</v>
      </c>
      <c r="G30" s="5" t="s">
        <v>71</v>
      </c>
      <c r="H30" s="5" t="s">
        <v>72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0</v>
      </c>
      <c r="P30" s="5"/>
    </row>
    <row r="31" spans="1:16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73</v>
      </c>
      <c r="H31" s="5" t="s">
        <v>74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0</v>
      </c>
      <c r="P31" s="5"/>
    </row>
    <row r="32" spans="1:16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0</v>
      </c>
      <c r="G32" s="5" t="s">
        <v>75</v>
      </c>
      <c r="H32" s="5" t="s">
        <v>76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0</v>
      </c>
      <c r="P32" s="5"/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6798</v>
      </c>
      <c r="G33" s="5" t="s">
        <v>77</v>
      </c>
      <c r="H33" s="5" t="s">
        <v>78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0</v>
      </c>
      <c r="P33" s="5"/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79</v>
      </c>
      <c r="H34" s="5" t="s">
        <v>80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0</v>
      </c>
      <c r="P34" s="5"/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30755</v>
      </c>
      <c r="G35" s="5" t="s">
        <v>81</v>
      </c>
      <c r="H35" s="5" t="s">
        <v>82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0</v>
      </c>
      <c r="P35" s="5"/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83</v>
      </c>
      <c r="H36" s="5" t="s">
        <v>84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0</v>
      </c>
      <c r="P36" s="5"/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85</v>
      </c>
      <c r="H37" s="5" t="s">
        <v>86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0</v>
      </c>
      <c r="P37" s="5"/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87</v>
      </c>
      <c r="H38" s="5" t="s">
        <v>88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0</v>
      </c>
      <c r="P38" s="5"/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89</v>
      </c>
      <c r="H39" s="5" t="s">
        <v>90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0</v>
      </c>
      <c r="P39" s="5"/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0</v>
      </c>
      <c r="F40" s="5">
        <v>32.629999999999988</v>
      </c>
      <c r="G40" s="5" t="s">
        <v>91</v>
      </c>
      <c r="H40" s="5" t="s">
        <v>92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/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93</v>
      </c>
      <c r="H41" s="5" t="s">
        <v>94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/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95</v>
      </c>
      <c r="H42" s="5" t="s">
        <v>96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0</v>
      </c>
      <c r="P42" s="5"/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97</v>
      </c>
      <c r="H43" s="5" t="s">
        <v>98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0</v>
      </c>
      <c r="P43" s="5"/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13393</v>
      </c>
      <c r="G44" s="5" t="s">
        <v>99</v>
      </c>
      <c r="H44" s="5" t="s">
        <v>100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0</v>
      </c>
      <c r="P44" s="5"/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4079</v>
      </c>
      <c r="G45" s="5" t="s">
        <v>101</v>
      </c>
      <c r="H45" s="5" t="s">
        <v>102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0</v>
      </c>
      <c r="P45" s="5"/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0</v>
      </c>
      <c r="F46" s="5">
        <v>30755</v>
      </c>
      <c r="G46" s="5" t="s">
        <v>103</v>
      </c>
      <c r="H46" s="5" t="s">
        <v>104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0</v>
      </c>
      <c r="P46" s="5"/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0</v>
      </c>
      <c r="G47" s="5" t="s">
        <v>15</v>
      </c>
      <c r="H47" s="5" t="s">
        <v>105</v>
      </c>
      <c r="I47" s="5"/>
      <c r="J47" s="5"/>
      <c r="K47" s="5">
        <v>212</v>
      </c>
      <c r="L47" s="5">
        <v>28</v>
      </c>
      <c r="M47" s="5">
        <v>3</v>
      </c>
      <c r="N47" s="5" t="s">
        <v>3</v>
      </c>
      <c r="O47" s="5">
        <v>2</v>
      </c>
      <c r="P47" s="5"/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0</v>
      </c>
      <c r="G48" s="5" t="s">
        <v>23</v>
      </c>
      <c r="H48" s="5" t="s">
        <v>106</v>
      </c>
      <c r="I48" s="5"/>
      <c r="J48" s="5"/>
      <c r="K48" s="5">
        <v>212</v>
      </c>
      <c r="L48" s="5">
        <v>29</v>
      </c>
      <c r="M48" s="5">
        <v>3</v>
      </c>
      <c r="N48" s="5" t="s">
        <v>3</v>
      </c>
      <c r="O48" s="5">
        <v>2</v>
      </c>
      <c r="P48" s="5"/>
    </row>
    <row r="49" spans="1:16" x14ac:dyDescent="0.2">
      <c r="A49" s="5">
        <v>50</v>
      </c>
      <c r="B49" s="5">
        <v>1</v>
      </c>
      <c r="C49" s="5">
        <v>0</v>
      </c>
      <c r="D49" s="5">
        <v>2</v>
      </c>
      <c r="E49" s="5">
        <v>0</v>
      </c>
      <c r="F49" s="5">
        <v>0</v>
      </c>
      <c r="G49" s="5" t="s">
        <v>27</v>
      </c>
      <c r="H49" s="5" t="s">
        <v>107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/>
    </row>
    <row r="50" spans="1:16" x14ac:dyDescent="0.2">
      <c r="A50" s="5">
        <v>50</v>
      </c>
      <c r="B50" s="5">
        <v>1</v>
      </c>
      <c r="C50" s="5">
        <v>0</v>
      </c>
      <c r="D50" s="5">
        <v>2</v>
      </c>
      <c r="E50" s="5">
        <v>0</v>
      </c>
      <c r="F50" s="5">
        <v>6798</v>
      </c>
      <c r="G50" s="5" t="s">
        <v>31</v>
      </c>
      <c r="H50" s="5" t="s">
        <v>108</v>
      </c>
      <c r="I50" s="5"/>
      <c r="J50" s="5"/>
      <c r="K50" s="5">
        <v>212</v>
      </c>
      <c r="L50" s="5">
        <v>31</v>
      </c>
      <c r="M50" s="5">
        <v>0</v>
      </c>
      <c r="N50" s="5" t="s">
        <v>3</v>
      </c>
      <c r="O50" s="5">
        <v>2</v>
      </c>
      <c r="P50" s="5"/>
    </row>
    <row r="51" spans="1:16" x14ac:dyDescent="0.2">
      <c r="A51" s="5">
        <v>50</v>
      </c>
      <c r="B51" s="5">
        <v>1</v>
      </c>
      <c r="C51" s="5">
        <v>0</v>
      </c>
      <c r="D51" s="5">
        <v>2</v>
      </c>
      <c r="E51" s="5">
        <v>0</v>
      </c>
      <c r="F51" s="5">
        <v>13393</v>
      </c>
      <c r="G51" s="5" t="s">
        <v>36</v>
      </c>
      <c r="H51" s="5" t="s">
        <v>109</v>
      </c>
      <c r="I51" s="5"/>
      <c r="J51" s="5"/>
      <c r="K51" s="5">
        <v>212</v>
      </c>
      <c r="L51" s="5">
        <v>32</v>
      </c>
      <c r="M51" s="5">
        <v>0</v>
      </c>
      <c r="N51" s="5" t="s">
        <v>3</v>
      </c>
      <c r="O51" s="5">
        <v>2</v>
      </c>
      <c r="P51" s="5"/>
    </row>
    <row r="52" spans="1:16" x14ac:dyDescent="0.2">
      <c r="A52" s="5">
        <v>50</v>
      </c>
      <c r="B52" s="5">
        <v>1</v>
      </c>
      <c r="C52" s="5">
        <v>0</v>
      </c>
      <c r="D52" s="5">
        <v>2</v>
      </c>
      <c r="E52" s="5">
        <v>0</v>
      </c>
      <c r="F52" s="5">
        <v>4079</v>
      </c>
      <c r="G52" s="5" t="s">
        <v>41</v>
      </c>
      <c r="H52" s="5" t="s">
        <v>110</v>
      </c>
      <c r="I52" s="5"/>
      <c r="J52" s="5"/>
      <c r="K52" s="5">
        <v>212</v>
      </c>
      <c r="L52" s="5">
        <v>33</v>
      </c>
      <c r="M52" s="5">
        <v>0</v>
      </c>
      <c r="N52" s="5" t="s">
        <v>3</v>
      </c>
      <c r="O52" s="5">
        <v>2</v>
      </c>
      <c r="P52" s="5"/>
    </row>
    <row r="53" spans="1:16" x14ac:dyDescent="0.2">
      <c r="A53" s="5">
        <v>50</v>
      </c>
      <c r="B53" s="5">
        <v>1</v>
      </c>
      <c r="C53" s="5">
        <v>0</v>
      </c>
      <c r="D53" s="5">
        <v>2</v>
      </c>
      <c r="E53" s="5">
        <v>0</v>
      </c>
      <c r="F53" s="5">
        <v>6485</v>
      </c>
      <c r="G53" s="5" t="s">
        <v>44</v>
      </c>
      <c r="H53" s="5" t="s">
        <v>111</v>
      </c>
      <c r="I53" s="5"/>
      <c r="J53" s="5"/>
      <c r="K53" s="5">
        <v>212</v>
      </c>
      <c r="L53" s="5">
        <v>34</v>
      </c>
      <c r="M53" s="5">
        <v>0</v>
      </c>
      <c r="N53" s="5" t="s">
        <v>3</v>
      </c>
      <c r="O53" s="5">
        <v>2</v>
      </c>
      <c r="P53" s="5"/>
    </row>
    <row r="54" spans="1:16" x14ac:dyDescent="0.2">
      <c r="A54" s="5">
        <v>50</v>
      </c>
      <c r="B54" s="5">
        <v>1</v>
      </c>
      <c r="C54" s="5">
        <v>0</v>
      </c>
      <c r="D54" s="5">
        <v>2</v>
      </c>
      <c r="E54" s="5">
        <v>207</v>
      </c>
      <c r="F54" s="5">
        <v>32.630000000000003</v>
      </c>
      <c r="G54" s="5" t="s">
        <v>47</v>
      </c>
      <c r="H54" s="5" t="s">
        <v>112</v>
      </c>
      <c r="I54" s="5"/>
      <c r="J54" s="5"/>
      <c r="K54" s="5">
        <v>212</v>
      </c>
      <c r="L54" s="5">
        <v>35</v>
      </c>
      <c r="M54" s="5">
        <v>0</v>
      </c>
      <c r="N54" s="5" t="s">
        <v>3</v>
      </c>
      <c r="O54" s="5">
        <v>2</v>
      </c>
      <c r="P54" s="5"/>
    </row>
    <row r="55" spans="1:16" x14ac:dyDescent="0.2">
      <c r="A55" s="5">
        <v>50</v>
      </c>
      <c r="B55" s="5">
        <v>1</v>
      </c>
      <c r="C55" s="5">
        <v>0</v>
      </c>
      <c r="D55" s="5">
        <v>2</v>
      </c>
      <c r="E55" s="5">
        <v>0</v>
      </c>
      <c r="F55" s="5">
        <v>1.44</v>
      </c>
      <c r="G55" s="5" t="s">
        <v>113</v>
      </c>
      <c r="H55" s="5" t="s">
        <v>114</v>
      </c>
      <c r="I55" s="5"/>
      <c r="J55" s="5"/>
      <c r="K55" s="5">
        <v>212</v>
      </c>
      <c r="L55" s="5">
        <v>36</v>
      </c>
      <c r="M55" s="5">
        <v>0</v>
      </c>
      <c r="N55" s="5" t="s">
        <v>3</v>
      </c>
      <c r="O55" s="5">
        <v>-1</v>
      </c>
      <c r="P55" s="5"/>
    </row>
    <row r="56" spans="1:16" x14ac:dyDescent="0.2">
      <c r="A56" s="5">
        <v>50</v>
      </c>
      <c r="B56" s="5">
        <v>1</v>
      </c>
      <c r="C56" s="5">
        <v>0</v>
      </c>
      <c r="D56" s="5">
        <v>2</v>
      </c>
      <c r="E56" s="5">
        <v>0</v>
      </c>
      <c r="F56" s="5">
        <v>9789.1200000000008</v>
      </c>
      <c r="G56" s="5" t="s">
        <v>115</v>
      </c>
      <c r="H56" s="5" t="s">
        <v>116</v>
      </c>
      <c r="I56" s="5"/>
      <c r="J56" s="5"/>
      <c r="K56" s="5">
        <v>212</v>
      </c>
      <c r="L56" s="5">
        <v>37</v>
      </c>
      <c r="M56" s="5">
        <v>0</v>
      </c>
      <c r="N56" s="5" t="s">
        <v>3</v>
      </c>
      <c r="O56" s="5">
        <v>2</v>
      </c>
      <c r="P56" s="5"/>
    </row>
    <row r="57" spans="1:16" x14ac:dyDescent="0.2">
      <c r="A57" s="5">
        <v>50</v>
      </c>
      <c r="B57" s="5">
        <v>1</v>
      </c>
      <c r="C57" s="5">
        <v>0</v>
      </c>
      <c r="D57" s="5">
        <v>2</v>
      </c>
      <c r="E57" s="5">
        <v>0</v>
      </c>
      <c r="F57" s="5">
        <v>19285.919999999998</v>
      </c>
      <c r="G57" s="5" t="s">
        <v>117</v>
      </c>
      <c r="H57" s="5" t="s">
        <v>118</v>
      </c>
      <c r="I57" s="5"/>
      <c r="J57" s="5"/>
      <c r="K57" s="5">
        <v>212</v>
      </c>
      <c r="L57" s="5">
        <v>38</v>
      </c>
      <c r="M57" s="5">
        <v>0</v>
      </c>
      <c r="N57" s="5" t="s">
        <v>3</v>
      </c>
      <c r="O57" s="5">
        <v>2</v>
      </c>
      <c r="P57" s="5"/>
    </row>
    <row r="58" spans="1:16" x14ac:dyDescent="0.2">
      <c r="A58" s="5">
        <v>50</v>
      </c>
      <c r="B58" s="5">
        <v>1</v>
      </c>
      <c r="C58" s="5">
        <v>0</v>
      </c>
      <c r="D58" s="5">
        <v>2</v>
      </c>
      <c r="E58" s="5">
        <v>0</v>
      </c>
      <c r="F58" s="5">
        <v>5873.76</v>
      </c>
      <c r="G58" s="5" t="s">
        <v>119</v>
      </c>
      <c r="H58" s="5" t="s">
        <v>120</v>
      </c>
      <c r="I58" s="5"/>
      <c r="J58" s="5"/>
      <c r="K58" s="5">
        <v>212</v>
      </c>
      <c r="L58" s="5">
        <v>39</v>
      </c>
      <c r="M58" s="5">
        <v>0</v>
      </c>
      <c r="N58" s="5" t="s">
        <v>3</v>
      </c>
      <c r="O58" s="5">
        <v>2</v>
      </c>
      <c r="P58" s="5"/>
    </row>
    <row r="59" spans="1:16" x14ac:dyDescent="0.2">
      <c r="A59" s="5">
        <v>50</v>
      </c>
      <c r="B59" s="5">
        <v>1</v>
      </c>
      <c r="C59" s="5">
        <v>0</v>
      </c>
      <c r="D59" s="5">
        <v>2</v>
      </c>
      <c r="E59" s="5">
        <v>0</v>
      </c>
      <c r="F59" s="5">
        <v>34948.800000000003</v>
      </c>
      <c r="G59" s="5" t="s">
        <v>121</v>
      </c>
      <c r="H59" s="5" t="s">
        <v>122</v>
      </c>
      <c r="I59" s="5"/>
      <c r="J59" s="5"/>
      <c r="K59" s="5">
        <v>212</v>
      </c>
      <c r="L59" s="5">
        <v>40</v>
      </c>
      <c r="M59" s="5">
        <v>0</v>
      </c>
      <c r="N59" s="5" t="s">
        <v>3</v>
      </c>
      <c r="O59" s="5">
        <v>-1</v>
      </c>
      <c r="P59" s="5"/>
    </row>
    <row r="60" spans="1:16" x14ac:dyDescent="0.2">
      <c r="A60" s="5">
        <v>50</v>
      </c>
      <c r="B60" s="5">
        <v>1</v>
      </c>
      <c r="C60" s="5">
        <v>0</v>
      </c>
      <c r="D60" s="5">
        <v>2</v>
      </c>
      <c r="E60" s="5">
        <v>0</v>
      </c>
      <c r="F60" s="5">
        <v>1.0579000000000001</v>
      </c>
      <c r="G60" s="5" t="s">
        <v>123</v>
      </c>
      <c r="H60" s="5" t="s">
        <v>124</v>
      </c>
      <c r="I60" s="5"/>
      <c r="J60" s="5"/>
      <c r="K60" s="5">
        <v>212</v>
      </c>
      <c r="L60" s="5">
        <v>41</v>
      </c>
      <c r="M60" s="5">
        <v>0</v>
      </c>
      <c r="N60" s="5" t="s">
        <v>3</v>
      </c>
      <c r="O60" s="5">
        <v>-1</v>
      </c>
      <c r="P60" s="5"/>
    </row>
    <row r="61" spans="1:16" x14ac:dyDescent="0.2">
      <c r="A61" s="5">
        <v>50</v>
      </c>
      <c r="B61" s="5">
        <v>1</v>
      </c>
      <c r="C61" s="5">
        <v>0</v>
      </c>
      <c r="D61" s="5">
        <v>2</v>
      </c>
      <c r="E61" s="5">
        <v>0</v>
      </c>
      <c r="F61" s="5">
        <v>36972.339999999997</v>
      </c>
      <c r="G61" s="5" t="s">
        <v>125</v>
      </c>
      <c r="H61" s="5" t="s">
        <v>126</v>
      </c>
      <c r="I61" s="5"/>
      <c r="J61" s="5"/>
      <c r="K61" s="5">
        <v>212</v>
      </c>
      <c r="L61" s="5">
        <v>42</v>
      </c>
      <c r="M61" s="5">
        <v>0</v>
      </c>
      <c r="N61" s="5" t="s">
        <v>3</v>
      </c>
      <c r="O61" s="5">
        <v>2</v>
      </c>
      <c r="P61" s="5"/>
    </row>
    <row r="62" spans="1:16" x14ac:dyDescent="0.2">
      <c r="A62" s="5">
        <v>50</v>
      </c>
      <c r="B62" s="5">
        <v>1</v>
      </c>
      <c r="C62" s="5">
        <v>0</v>
      </c>
      <c r="D62" s="5">
        <v>2</v>
      </c>
      <c r="E62" s="5">
        <v>0</v>
      </c>
      <c r="F62" s="5">
        <v>1.0427</v>
      </c>
      <c r="G62" s="5" t="s">
        <v>127</v>
      </c>
      <c r="H62" s="5" t="s">
        <v>128</v>
      </c>
      <c r="I62" s="5"/>
      <c r="J62" s="5"/>
      <c r="K62" s="5">
        <v>212</v>
      </c>
      <c r="L62" s="5">
        <v>43</v>
      </c>
      <c r="M62" s="5">
        <v>0</v>
      </c>
      <c r="N62" s="5" t="s">
        <v>3</v>
      </c>
      <c r="O62" s="5">
        <v>-1</v>
      </c>
      <c r="P62" s="5"/>
    </row>
    <row r="63" spans="1:16" x14ac:dyDescent="0.2">
      <c r="A63" s="5">
        <v>50</v>
      </c>
      <c r="B63" s="5">
        <v>1</v>
      </c>
      <c r="C63" s="5">
        <v>0</v>
      </c>
      <c r="D63" s="5">
        <v>2</v>
      </c>
      <c r="E63" s="5">
        <v>0</v>
      </c>
      <c r="F63" s="5">
        <v>38551.06</v>
      </c>
      <c r="G63" s="5" t="s">
        <v>129</v>
      </c>
      <c r="H63" s="5" t="s">
        <v>130</v>
      </c>
      <c r="I63" s="5"/>
      <c r="J63" s="5"/>
      <c r="K63" s="5">
        <v>212</v>
      </c>
      <c r="L63" s="5">
        <v>44</v>
      </c>
      <c r="M63" s="5">
        <v>0</v>
      </c>
      <c r="N63" s="5" t="s">
        <v>3</v>
      </c>
      <c r="O63" s="5">
        <v>2</v>
      </c>
      <c r="P63" s="5"/>
    </row>
    <row r="64" spans="1:16" x14ac:dyDescent="0.2">
      <c r="A64" s="5">
        <v>50</v>
      </c>
      <c r="B64" s="5">
        <v>1</v>
      </c>
      <c r="C64" s="5">
        <v>0</v>
      </c>
      <c r="D64" s="5">
        <v>2</v>
      </c>
      <c r="E64" s="5">
        <v>0</v>
      </c>
      <c r="F64" s="5">
        <v>1</v>
      </c>
      <c r="G64" s="5" t="s">
        <v>131</v>
      </c>
      <c r="H64" s="5" t="s">
        <v>132</v>
      </c>
      <c r="I64" s="5"/>
      <c r="J64" s="5"/>
      <c r="K64" s="5">
        <v>212</v>
      </c>
      <c r="L64" s="5">
        <v>45</v>
      </c>
      <c r="M64" s="5">
        <v>0</v>
      </c>
      <c r="N64" s="5" t="s">
        <v>3</v>
      </c>
      <c r="O64" s="5">
        <v>3</v>
      </c>
      <c r="P64" s="5"/>
    </row>
    <row r="65" spans="1:16" x14ac:dyDescent="0.2">
      <c r="A65" s="5">
        <v>50</v>
      </c>
      <c r="B65" s="5">
        <v>1</v>
      </c>
      <c r="C65" s="5">
        <v>0</v>
      </c>
      <c r="D65" s="5">
        <v>2</v>
      </c>
      <c r="E65" s="5">
        <v>0</v>
      </c>
      <c r="F65" s="5">
        <v>38551.06</v>
      </c>
      <c r="G65" s="5" t="s">
        <v>133</v>
      </c>
      <c r="H65" s="5" t="s">
        <v>134</v>
      </c>
      <c r="I65" s="5"/>
      <c r="J65" s="5"/>
      <c r="K65" s="5">
        <v>212</v>
      </c>
      <c r="L65" s="5">
        <v>46</v>
      </c>
      <c r="M65" s="5">
        <v>0</v>
      </c>
      <c r="N65" s="5" t="s">
        <v>3</v>
      </c>
      <c r="O65" s="5">
        <v>2</v>
      </c>
      <c r="P65" s="5"/>
    </row>
    <row r="66" spans="1:16" x14ac:dyDescent="0.2">
      <c r="A66" s="5">
        <v>50</v>
      </c>
      <c r="B66" s="5">
        <v>1</v>
      </c>
      <c r="C66" s="5">
        <v>0</v>
      </c>
      <c r="D66" s="5">
        <v>2</v>
      </c>
      <c r="E66" s="5">
        <v>0</v>
      </c>
      <c r="F66" s="5">
        <v>1.3480000000000001</v>
      </c>
      <c r="G66" s="5" t="s">
        <v>135</v>
      </c>
      <c r="H66" s="5" t="s">
        <v>136</v>
      </c>
      <c r="I66" s="5"/>
      <c r="J66" s="5"/>
      <c r="K66" s="5">
        <v>212</v>
      </c>
      <c r="L66" s="5">
        <v>47</v>
      </c>
      <c r="M66" s="5">
        <v>0</v>
      </c>
      <c r="N66" s="5" t="s">
        <v>3</v>
      </c>
      <c r="O66" s="5">
        <v>-1</v>
      </c>
      <c r="P66" s="5"/>
    </row>
    <row r="67" spans="1:16" x14ac:dyDescent="0.2">
      <c r="A67" s="5">
        <v>50</v>
      </c>
      <c r="B67" s="5">
        <v>1</v>
      </c>
      <c r="C67" s="5">
        <v>0</v>
      </c>
      <c r="D67" s="5">
        <v>2</v>
      </c>
      <c r="E67" s="5">
        <v>0</v>
      </c>
      <c r="F67" s="5">
        <v>8741.7800000000007</v>
      </c>
      <c r="G67" s="5" t="s">
        <v>137</v>
      </c>
      <c r="H67" s="5" t="s">
        <v>138</v>
      </c>
      <c r="I67" s="5"/>
      <c r="J67" s="5"/>
      <c r="K67" s="5">
        <v>212</v>
      </c>
      <c r="L67" s="5">
        <v>48</v>
      </c>
      <c r="M67" s="5">
        <v>0</v>
      </c>
      <c r="N67" s="5" t="s">
        <v>3</v>
      </c>
      <c r="O67" s="5">
        <v>2</v>
      </c>
      <c r="P67" s="5"/>
    </row>
    <row r="68" spans="1:16" x14ac:dyDescent="0.2">
      <c r="A68" s="5">
        <v>50</v>
      </c>
      <c r="B68" s="5">
        <v>1</v>
      </c>
      <c r="C68" s="5">
        <v>0</v>
      </c>
      <c r="D68" s="5">
        <v>2</v>
      </c>
      <c r="E68" s="5">
        <v>0</v>
      </c>
      <c r="F68" s="5">
        <v>1.0976999999999999</v>
      </c>
      <c r="G68" s="5" t="s">
        <v>139</v>
      </c>
      <c r="H68" s="5" t="s">
        <v>140</v>
      </c>
      <c r="I68" s="5"/>
      <c r="J68" s="5"/>
      <c r="K68" s="5">
        <v>212</v>
      </c>
      <c r="L68" s="5">
        <v>49</v>
      </c>
      <c r="M68" s="5">
        <v>0</v>
      </c>
      <c r="N68" s="5" t="s">
        <v>3</v>
      </c>
      <c r="O68" s="5">
        <v>-1</v>
      </c>
      <c r="P68" s="5"/>
    </row>
    <row r="69" spans="1:16" x14ac:dyDescent="0.2">
      <c r="A69" s="5">
        <v>50</v>
      </c>
      <c r="B69" s="5">
        <v>1</v>
      </c>
      <c r="C69" s="5">
        <v>0</v>
      </c>
      <c r="D69" s="5">
        <v>2</v>
      </c>
      <c r="E69" s="5">
        <v>0</v>
      </c>
      <c r="F69" s="5">
        <v>9595.85</v>
      </c>
      <c r="G69" s="5" t="s">
        <v>141</v>
      </c>
      <c r="H69" s="5" t="s">
        <v>142</v>
      </c>
      <c r="I69" s="5"/>
      <c r="J69" s="5"/>
      <c r="K69" s="5">
        <v>212</v>
      </c>
      <c r="L69" s="5">
        <v>50</v>
      </c>
      <c r="M69" s="5">
        <v>0</v>
      </c>
      <c r="N69" s="5" t="s">
        <v>3</v>
      </c>
      <c r="O69" s="5">
        <v>2</v>
      </c>
      <c r="P69" s="5"/>
    </row>
    <row r="70" spans="1:16" x14ac:dyDescent="0.2">
      <c r="A70" s="5">
        <v>50</v>
      </c>
      <c r="B70" s="5">
        <v>1</v>
      </c>
      <c r="C70" s="5">
        <v>0</v>
      </c>
      <c r="D70" s="5">
        <v>2</v>
      </c>
      <c r="E70" s="5">
        <v>0</v>
      </c>
      <c r="F70" s="5">
        <v>1.0404</v>
      </c>
      <c r="G70" s="5" t="s">
        <v>143</v>
      </c>
      <c r="H70" s="5" t="s">
        <v>144</v>
      </c>
      <c r="I70" s="5"/>
      <c r="J70" s="5"/>
      <c r="K70" s="5">
        <v>212</v>
      </c>
      <c r="L70" s="5">
        <v>51</v>
      </c>
      <c r="M70" s="5">
        <v>0</v>
      </c>
      <c r="N70" s="5" t="s">
        <v>3</v>
      </c>
      <c r="O70" s="5">
        <v>-1</v>
      </c>
      <c r="P70" s="5"/>
    </row>
    <row r="71" spans="1:16" x14ac:dyDescent="0.2">
      <c r="A71" s="5">
        <v>50</v>
      </c>
      <c r="B71" s="5">
        <v>1</v>
      </c>
      <c r="C71" s="5">
        <v>0</v>
      </c>
      <c r="D71" s="5">
        <v>2</v>
      </c>
      <c r="E71" s="5">
        <v>0</v>
      </c>
      <c r="F71" s="5">
        <v>9983.52</v>
      </c>
      <c r="G71" s="5" t="s">
        <v>145</v>
      </c>
      <c r="H71" s="5" t="s">
        <v>146</v>
      </c>
      <c r="I71" s="5"/>
      <c r="J71" s="5"/>
      <c r="K71" s="5">
        <v>212</v>
      </c>
      <c r="L71" s="5">
        <v>52</v>
      </c>
      <c r="M71" s="5">
        <v>0</v>
      </c>
      <c r="N71" s="5" t="s">
        <v>3</v>
      </c>
      <c r="O71" s="5">
        <v>2</v>
      </c>
      <c r="P71" s="5"/>
    </row>
    <row r="72" spans="1:16" x14ac:dyDescent="0.2">
      <c r="A72" s="5">
        <v>50</v>
      </c>
      <c r="B72" s="5">
        <v>1</v>
      </c>
      <c r="C72" s="5">
        <v>0</v>
      </c>
      <c r="D72" s="5">
        <v>2</v>
      </c>
      <c r="E72" s="5">
        <v>0</v>
      </c>
      <c r="F72" s="5">
        <v>1</v>
      </c>
      <c r="G72" s="5" t="s">
        <v>147</v>
      </c>
      <c r="H72" s="5" t="s">
        <v>148</v>
      </c>
      <c r="I72" s="5"/>
      <c r="J72" s="5"/>
      <c r="K72" s="5">
        <v>212</v>
      </c>
      <c r="L72" s="5">
        <v>53</v>
      </c>
      <c r="M72" s="5">
        <v>0</v>
      </c>
      <c r="N72" s="5" t="s">
        <v>3</v>
      </c>
      <c r="O72" s="5">
        <v>-1</v>
      </c>
      <c r="P72" s="5"/>
    </row>
    <row r="73" spans="1:16" x14ac:dyDescent="0.2">
      <c r="A73" s="5">
        <v>50</v>
      </c>
      <c r="B73" s="5">
        <v>1</v>
      </c>
      <c r="C73" s="5">
        <v>0</v>
      </c>
      <c r="D73" s="5">
        <v>2</v>
      </c>
      <c r="E73" s="5">
        <v>0</v>
      </c>
      <c r="F73" s="5">
        <v>9983.52</v>
      </c>
      <c r="G73" s="5" t="s">
        <v>149</v>
      </c>
      <c r="H73" s="5" t="s">
        <v>150</v>
      </c>
      <c r="I73" s="5"/>
      <c r="J73" s="5"/>
      <c r="K73" s="5">
        <v>212</v>
      </c>
      <c r="L73" s="5">
        <v>54</v>
      </c>
      <c r="M73" s="5">
        <v>0</v>
      </c>
      <c r="N73" s="5" t="s">
        <v>3</v>
      </c>
      <c r="O73" s="5">
        <v>2</v>
      </c>
      <c r="P73" s="5"/>
    </row>
    <row r="74" spans="1:16" x14ac:dyDescent="0.2">
      <c r="A74" s="5">
        <v>50</v>
      </c>
      <c r="B74" s="5">
        <v>1</v>
      </c>
      <c r="C74" s="5">
        <v>0</v>
      </c>
      <c r="D74" s="5">
        <v>2</v>
      </c>
      <c r="E74" s="5">
        <v>0</v>
      </c>
      <c r="F74" s="5">
        <v>0</v>
      </c>
      <c r="G74" s="5" t="s">
        <v>151</v>
      </c>
      <c r="H74" s="5" t="s">
        <v>152</v>
      </c>
      <c r="I74" s="5"/>
      <c r="J74" s="5"/>
      <c r="K74" s="5">
        <v>212</v>
      </c>
      <c r="L74" s="5">
        <v>55</v>
      </c>
      <c r="M74" s="5">
        <v>0</v>
      </c>
      <c r="N74" s="5" t="s">
        <v>3</v>
      </c>
      <c r="O74" s="5">
        <v>2</v>
      </c>
      <c r="P74" s="5"/>
    </row>
    <row r="75" spans="1:16" x14ac:dyDescent="0.2">
      <c r="A75" s="5">
        <v>50</v>
      </c>
      <c r="B75" s="5">
        <v>1</v>
      </c>
      <c r="C75" s="5">
        <v>0</v>
      </c>
      <c r="D75" s="5">
        <v>2</v>
      </c>
      <c r="E75" s="5">
        <v>0</v>
      </c>
      <c r="F75" s="5">
        <v>1.0976999999999999</v>
      </c>
      <c r="G75" s="5" t="s">
        <v>153</v>
      </c>
      <c r="H75" s="5" t="s">
        <v>140</v>
      </c>
      <c r="I75" s="5"/>
      <c r="J75" s="5"/>
      <c r="K75" s="5">
        <v>212</v>
      </c>
      <c r="L75" s="5">
        <v>56</v>
      </c>
      <c r="M75" s="5">
        <v>0</v>
      </c>
      <c r="N75" s="5" t="s">
        <v>3</v>
      </c>
      <c r="O75" s="5">
        <v>-1</v>
      </c>
      <c r="P75" s="5"/>
    </row>
    <row r="76" spans="1:16" x14ac:dyDescent="0.2">
      <c r="A76" s="5">
        <v>50</v>
      </c>
      <c r="B76" s="5">
        <v>1</v>
      </c>
      <c r="C76" s="5">
        <v>0</v>
      </c>
      <c r="D76" s="5">
        <v>2</v>
      </c>
      <c r="E76" s="5">
        <v>0</v>
      </c>
      <c r="F76" s="5">
        <v>0</v>
      </c>
      <c r="G76" s="5" t="s">
        <v>154</v>
      </c>
      <c r="H76" s="5" t="s">
        <v>155</v>
      </c>
      <c r="I76" s="5"/>
      <c r="J76" s="5"/>
      <c r="K76" s="5">
        <v>212</v>
      </c>
      <c r="L76" s="5">
        <v>57</v>
      </c>
      <c r="M76" s="5">
        <v>0</v>
      </c>
      <c r="N76" s="5" t="s">
        <v>3</v>
      </c>
      <c r="O76" s="5">
        <v>2</v>
      </c>
      <c r="P76" s="5"/>
    </row>
    <row r="77" spans="1:16" x14ac:dyDescent="0.2">
      <c r="A77" s="5">
        <v>50</v>
      </c>
      <c r="B77" s="5">
        <v>1</v>
      </c>
      <c r="C77" s="5">
        <v>0</v>
      </c>
      <c r="D77" s="5">
        <v>2</v>
      </c>
      <c r="E77" s="5">
        <v>0</v>
      </c>
      <c r="F77" s="5">
        <v>1.0404</v>
      </c>
      <c r="G77" s="5" t="s">
        <v>156</v>
      </c>
      <c r="H77" s="5" t="s">
        <v>144</v>
      </c>
      <c r="I77" s="5"/>
      <c r="J77" s="5"/>
      <c r="K77" s="5">
        <v>212</v>
      </c>
      <c r="L77" s="5">
        <v>58</v>
      </c>
      <c r="M77" s="5">
        <v>0</v>
      </c>
      <c r="N77" s="5" t="s">
        <v>3</v>
      </c>
      <c r="O77" s="5">
        <v>-1</v>
      </c>
      <c r="P77" s="5"/>
    </row>
    <row r="78" spans="1:16" x14ac:dyDescent="0.2">
      <c r="A78" s="5">
        <v>50</v>
      </c>
      <c r="B78" s="5">
        <v>1</v>
      </c>
      <c r="C78" s="5">
        <v>0</v>
      </c>
      <c r="D78" s="5">
        <v>2</v>
      </c>
      <c r="E78" s="5">
        <v>0</v>
      </c>
      <c r="F78" s="5">
        <v>0</v>
      </c>
      <c r="G78" s="5" t="s">
        <v>157</v>
      </c>
      <c r="H78" s="5" t="s">
        <v>158</v>
      </c>
      <c r="I78" s="5"/>
      <c r="J78" s="5"/>
      <c r="K78" s="5">
        <v>212</v>
      </c>
      <c r="L78" s="5">
        <v>59</v>
      </c>
      <c r="M78" s="5">
        <v>0</v>
      </c>
      <c r="N78" s="5" t="s">
        <v>3</v>
      </c>
      <c r="O78" s="5">
        <v>2</v>
      </c>
      <c r="P78" s="5"/>
    </row>
    <row r="79" spans="1:16" x14ac:dyDescent="0.2">
      <c r="A79" s="5">
        <v>50</v>
      </c>
      <c r="B79" s="5">
        <v>1</v>
      </c>
      <c r="C79" s="5">
        <v>0</v>
      </c>
      <c r="D79" s="5">
        <v>2</v>
      </c>
      <c r="E79" s="5">
        <v>0</v>
      </c>
      <c r="F79" s="5">
        <v>1</v>
      </c>
      <c r="G79" s="5" t="s">
        <v>159</v>
      </c>
      <c r="H79" s="5" t="s">
        <v>148</v>
      </c>
      <c r="I79" s="5"/>
      <c r="J79" s="5"/>
      <c r="K79" s="5">
        <v>212</v>
      </c>
      <c r="L79" s="5">
        <v>60</v>
      </c>
      <c r="M79" s="5">
        <v>0</v>
      </c>
      <c r="N79" s="5" t="s">
        <v>3</v>
      </c>
      <c r="O79" s="5">
        <v>-1</v>
      </c>
      <c r="P79" s="5"/>
    </row>
    <row r="80" spans="1:16" x14ac:dyDescent="0.2">
      <c r="A80" s="5">
        <v>50</v>
      </c>
      <c r="B80" s="5">
        <v>1</v>
      </c>
      <c r="C80" s="5">
        <v>0</v>
      </c>
      <c r="D80" s="5">
        <v>2</v>
      </c>
      <c r="E80" s="5">
        <v>0</v>
      </c>
      <c r="F80" s="5">
        <v>0</v>
      </c>
      <c r="G80" s="5" t="s">
        <v>160</v>
      </c>
      <c r="H80" s="5" t="s">
        <v>161</v>
      </c>
      <c r="I80" s="5"/>
      <c r="J80" s="5"/>
      <c r="K80" s="5">
        <v>212</v>
      </c>
      <c r="L80" s="5">
        <v>61</v>
      </c>
      <c r="M80" s="5">
        <v>0</v>
      </c>
      <c r="N80" s="5" t="s">
        <v>3</v>
      </c>
      <c r="O80" s="5">
        <v>2</v>
      </c>
      <c r="P80" s="5"/>
    </row>
    <row r="81" spans="1:16" x14ac:dyDescent="0.2">
      <c r="A81" s="5">
        <v>50</v>
      </c>
      <c r="B81" s="5">
        <v>1</v>
      </c>
      <c r="C81" s="5">
        <v>0</v>
      </c>
      <c r="D81" s="5">
        <v>2</v>
      </c>
      <c r="E81" s="5">
        <v>0</v>
      </c>
      <c r="F81" s="5">
        <v>48534.58</v>
      </c>
      <c r="G81" s="5" t="s">
        <v>162</v>
      </c>
      <c r="H81" s="5" t="s">
        <v>163</v>
      </c>
      <c r="I81" s="5"/>
      <c r="J81" s="5"/>
      <c r="K81" s="5">
        <v>212</v>
      </c>
      <c r="L81" s="5">
        <v>62</v>
      </c>
      <c r="M81" s="5">
        <v>0</v>
      </c>
      <c r="N81" s="5" t="s">
        <v>3</v>
      </c>
      <c r="O81" s="5">
        <v>2</v>
      </c>
      <c r="P81" s="5"/>
    </row>
    <row r="82" spans="1:16" x14ac:dyDescent="0.2">
      <c r="A82" s="5">
        <v>50</v>
      </c>
      <c r="B82" s="5">
        <v>0</v>
      </c>
      <c r="C82" s="5">
        <v>0</v>
      </c>
      <c r="D82" s="5">
        <v>2</v>
      </c>
      <c r="E82" s="5">
        <v>0</v>
      </c>
      <c r="F82" s="5">
        <v>0</v>
      </c>
      <c r="G82" s="5" t="s">
        <v>164</v>
      </c>
      <c r="H82" s="5" t="s">
        <v>165</v>
      </c>
      <c r="I82" s="5"/>
      <c r="J82" s="5"/>
      <c r="K82" s="5">
        <v>212</v>
      </c>
      <c r="L82" s="5">
        <v>63</v>
      </c>
      <c r="M82" s="5">
        <v>3</v>
      </c>
      <c r="N82" s="5" t="s">
        <v>3</v>
      </c>
      <c r="O82" s="5">
        <v>2</v>
      </c>
      <c r="P82" s="5"/>
    </row>
    <row r="83" spans="1:16" x14ac:dyDescent="0.2">
      <c r="A83" s="5">
        <v>50</v>
      </c>
      <c r="B83" s="5">
        <v>0</v>
      </c>
      <c r="C83" s="5">
        <v>0</v>
      </c>
      <c r="D83" s="5">
        <v>2</v>
      </c>
      <c r="E83" s="5">
        <v>0</v>
      </c>
      <c r="F83" s="5">
        <v>8</v>
      </c>
      <c r="G83" s="5" t="s">
        <v>166</v>
      </c>
      <c r="H83" s="5" t="s">
        <v>167</v>
      </c>
      <c r="I83" s="5"/>
      <c r="J83" s="5"/>
      <c r="K83" s="5">
        <v>212</v>
      </c>
      <c r="L83" s="5">
        <v>64</v>
      </c>
      <c r="M83" s="5">
        <v>3</v>
      </c>
      <c r="N83" s="5" t="s">
        <v>3</v>
      </c>
      <c r="O83" s="5">
        <v>-1</v>
      </c>
      <c r="P83" s="5"/>
    </row>
    <row r="84" spans="1:16" x14ac:dyDescent="0.2">
      <c r="A84" s="5">
        <v>50</v>
      </c>
      <c r="B84" s="5">
        <v>0</v>
      </c>
      <c r="C84" s="5">
        <v>0</v>
      </c>
      <c r="D84" s="5">
        <v>2</v>
      </c>
      <c r="E84" s="5">
        <v>0</v>
      </c>
      <c r="F84" s="5">
        <v>0</v>
      </c>
      <c r="G84" s="5" t="s">
        <v>168</v>
      </c>
      <c r="H84" s="5" t="s">
        <v>169</v>
      </c>
      <c r="I84" s="5"/>
      <c r="J84" s="5"/>
      <c r="K84" s="5">
        <v>212</v>
      </c>
      <c r="L84" s="5">
        <v>65</v>
      </c>
      <c r="M84" s="5">
        <v>3</v>
      </c>
      <c r="N84" s="5" t="s">
        <v>3</v>
      </c>
      <c r="O84" s="5">
        <v>2</v>
      </c>
      <c r="P84" s="5"/>
    </row>
    <row r="85" spans="1:16" x14ac:dyDescent="0.2">
      <c r="A85" s="5">
        <v>50</v>
      </c>
      <c r="B85" s="5">
        <v>0</v>
      </c>
      <c r="C85" s="5">
        <v>0</v>
      </c>
      <c r="D85" s="5">
        <v>2</v>
      </c>
      <c r="E85" s="5">
        <v>0</v>
      </c>
      <c r="F85" s="5">
        <v>0</v>
      </c>
      <c r="G85" s="5" t="s">
        <v>170</v>
      </c>
      <c r="H85" s="5" t="s">
        <v>171</v>
      </c>
      <c r="I85" s="5"/>
      <c r="J85" s="5"/>
      <c r="K85" s="5">
        <v>212</v>
      </c>
      <c r="L85" s="5">
        <v>66</v>
      </c>
      <c r="M85" s="5">
        <v>3</v>
      </c>
      <c r="N85" s="5" t="s">
        <v>3</v>
      </c>
      <c r="O85" s="5">
        <v>2</v>
      </c>
      <c r="P85" s="5"/>
    </row>
    <row r="86" spans="1:16" x14ac:dyDescent="0.2">
      <c r="A86" s="5">
        <v>50</v>
      </c>
      <c r="B86" s="5">
        <v>0</v>
      </c>
      <c r="C86" s="5">
        <v>0</v>
      </c>
      <c r="D86" s="5">
        <v>2</v>
      </c>
      <c r="E86" s="5">
        <v>0</v>
      </c>
      <c r="F86" s="5">
        <v>3</v>
      </c>
      <c r="G86" s="5" t="s">
        <v>172</v>
      </c>
      <c r="H86" s="5" t="s">
        <v>167</v>
      </c>
      <c r="I86" s="5"/>
      <c r="J86" s="5"/>
      <c r="K86" s="5">
        <v>212</v>
      </c>
      <c r="L86" s="5">
        <v>67</v>
      </c>
      <c r="M86" s="5">
        <v>3</v>
      </c>
      <c r="N86" s="5" t="s">
        <v>3</v>
      </c>
      <c r="O86" s="5">
        <v>-1</v>
      </c>
      <c r="P86" s="5"/>
    </row>
    <row r="87" spans="1:16" x14ac:dyDescent="0.2">
      <c r="A87" s="5">
        <v>50</v>
      </c>
      <c r="B87" s="5">
        <v>0</v>
      </c>
      <c r="C87" s="5">
        <v>0</v>
      </c>
      <c r="D87" s="5">
        <v>2</v>
      </c>
      <c r="E87" s="5">
        <v>0</v>
      </c>
      <c r="F87" s="5">
        <v>0</v>
      </c>
      <c r="G87" s="5" t="s">
        <v>173</v>
      </c>
      <c r="H87" s="5" t="s">
        <v>174</v>
      </c>
      <c r="I87" s="5"/>
      <c r="J87" s="5"/>
      <c r="K87" s="5">
        <v>212</v>
      </c>
      <c r="L87" s="5">
        <v>68</v>
      </c>
      <c r="M87" s="5">
        <v>3</v>
      </c>
      <c r="N87" s="5" t="s">
        <v>3</v>
      </c>
      <c r="O87" s="5">
        <v>2</v>
      </c>
      <c r="P87" s="5"/>
    </row>
    <row r="88" spans="1:16" x14ac:dyDescent="0.2">
      <c r="A88" s="5">
        <v>50</v>
      </c>
      <c r="B88" s="5">
        <v>0</v>
      </c>
      <c r="C88" s="5">
        <v>0</v>
      </c>
      <c r="D88" s="5">
        <v>2</v>
      </c>
      <c r="E88" s="5">
        <v>0</v>
      </c>
      <c r="F88" s="5">
        <v>1.0404</v>
      </c>
      <c r="G88" s="5" t="s">
        <v>175</v>
      </c>
      <c r="H88" s="5" t="s">
        <v>144</v>
      </c>
      <c r="I88" s="5"/>
      <c r="J88" s="5"/>
      <c r="K88" s="5">
        <v>212</v>
      </c>
      <c r="L88" s="5">
        <v>69</v>
      </c>
      <c r="M88" s="5">
        <v>3</v>
      </c>
      <c r="N88" s="5" t="s">
        <v>3</v>
      </c>
      <c r="O88" s="5">
        <v>-1</v>
      </c>
      <c r="P88" s="5"/>
    </row>
    <row r="89" spans="1:16" x14ac:dyDescent="0.2">
      <c r="A89" s="5">
        <v>50</v>
      </c>
      <c r="B89" s="5">
        <v>0</v>
      </c>
      <c r="C89" s="5">
        <v>0</v>
      </c>
      <c r="D89" s="5">
        <v>2</v>
      </c>
      <c r="E89" s="5">
        <v>0</v>
      </c>
      <c r="F89" s="5">
        <v>0</v>
      </c>
      <c r="G89" s="5" t="s">
        <v>176</v>
      </c>
      <c r="H89" s="5" t="s">
        <v>177</v>
      </c>
      <c r="I89" s="5"/>
      <c r="J89" s="5"/>
      <c r="K89" s="5">
        <v>212</v>
      </c>
      <c r="L89" s="5">
        <v>70</v>
      </c>
      <c r="M89" s="5">
        <v>3</v>
      </c>
      <c r="N89" s="5" t="s">
        <v>3</v>
      </c>
      <c r="O89" s="5">
        <v>2</v>
      </c>
      <c r="P89" s="5"/>
    </row>
    <row r="90" spans="1:16" x14ac:dyDescent="0.2">
      <c r="A90" s="5">
        <v>50</v>
      </c>
      <c r="B90" s="5">
        <f>IF(SourceObSm!F90&lt;&gt;0,1,0)</f>
        <v>0</v>
      </c>
      <c r="C90" s="5">
        <v>0</v>
      </c>
      <c r="D90" s="5">
        <v>2</v>
      </c>
      <c r="E90" s="5">
        <v>0</v>
      </c>
      <c r="F90" s="5">
        <v>0</v>
      </c>
      <c r="G90" s="5" t="s">
        <v>178</v>
      </c>
      <c r="H90" s="5" t="s">
        <v>179</v>
      </c>
      <c r="I90" s="5"/>
      <c r="J90" s="5"/>
      <c r="K90" s="5">
        <v>212</v>
      </c>
      <c r="L90" s="5">
        <v>71</v>
      </c>
      <c r="M90" s="5">
        <v>1</v>
      </c>
      <c r="N90" s="5" t="s">
        <v>3</v>
      </c>
      <c r="O90" s="5">
        <v>2</v>
      </c>
      <c r="P90" s="5"/>
    </row>
    <row r="91" spans="1:16" x14ac:dyDescent="0.2">
      <c r="A91" s="5">
        <v>50</v>
      </c>
      <c r="B91" s="5">
        <v>0</v>
      </c>
      <c r="C91" s="5">
        <v>0</v>
      </c>
      <c r="D91" s="5">
        <v>2</v>
      </c>
      <c r="E91" s="5">
        <v>0</v>
      </c>
      <c r="F91" s="5">
        <v>2</v>
      </c>
      <c r="G91" s="5" t="s">
        <v>180</v>
      </c>
      <c r="H91" s="5" t="s">
        <v>181</v>
      </c>
      <c r="I91" s="5"/>
      <c r="J91" s="5"/>
      <c r="K91" s="5">
        <v>212</v>
      </c>
      <c r="L91" s="5">
        <v>72</v>
      </c>
      <c r="M91" s="5">
        <v>3</v>
      </c>
      <c r="N91" s="5" t="s">
        <v>3</v>
      </c>
      <c r="O91" s="5">
        <v>-1</v>
      </c>
      <c r="P91" s="5"/>
    </row>
    <row r="92" spans="1:16" x14ac:dyDescent="0.2">
      <c r="A92" s="5">
        <v>50</v>
      </c>
      <c r="B92" s="5">
        <f>IF(SourceObSm!F92&lt;&gt;0,1,0)</f>
        <v>0</v>
      </c>
      <c r="C92" s="5">
        <v>0</v>
      </c>
      <c r="D92" s="5">
        <v>2</v>
      </c>
      <c r="E92" s="5">
        <v>0</v>
      </c>
      <c r="F92" s="5">
        <v>0</v>
      </c>
      <c r="G92" s="5" t="s">
        <v>182</v>
      </c>
      <c r="H92" s="5" t="s">
        <v>183</v>
      </c>
      <c r="I92" s="5"/>
      <c r="J92" s="5"/>
      <c r="K92" s="5">
        <v>212</v>
      </c>
      <c r="L92" s="5">
        <v>73</v>
      </c>
      <c r="M92" s="5">
        <v>1</v>
      </c>
      <c r="N92" s="5" t="s">
        <v>3</v>
      </c>
      <c r="O92" s="5">
        <v>2</v>
      </c>
      <c r="P92" s="5"/>
    </row>
    <row r="93" spans="1:16" x14ac:dyDescent="0.2">
      <c r="A93" s="5">
        <v>50</v>
      </c>
      <c r="B93" s="5">
        <f>IF(SourceObSm!F93&lt;&gt;0,1,0)</f>
        <v>0</v>
      </c>
      <c r="C93" s="5">
        <v>0</v>
      </c>
      <c r="D93" s="5">
        <v>2</v>
      </c>
      <c r="E93" s="5">
        <v>0</v>
      </c>
      <c r="F93" s="5">
        <v>0</v>
      </c>
      <c r="G93" s="5" t="s">
        <v>184</v>
      </c>
      <c r="H93" s="5" t="s">
        <v>185</v>
      </c>
      <c r="I93" s="5"/>
      <c r="J93" s="5"/>
      <c r="K93" s="5">
        <v>212</v>
      </c>
      <c r="L93" s="5">
        <v>74</v>
      </c>
      <c r="M93" s="5">
        <v>1</v>
      </c>
      <c r="N93" s="5" t="s">
        <v>3</v>
      </c>
      <c r="O93" s="5">
        <v>2</v>
      </c>
      <c r="P93" s="5"/>
    </row>
    <row r="94" spans="1:16" x14ac:dyDescent="0.2">
      <c r="A94" s="5">
        <v>50</v>
      </c>
      <c r="B94" s="5">
        <v>0</v>
      </c>
      <c r="C94" s="5">
        <v>0</v>
      </c>
      <c r="D94" s="5">
        <v>2</v>
      </c>
      <c r="E94" s="5">
        <v>0</v>
      </c>
      <c r="F94" s="5">
        <v>4.2</v>
      </c>
      <c r="G94" s="5" t="s">
        <v>186</v>
      </c>
      <c r="H94" s="5" t="s">
        <v>187</v>
      </c>
      <c r="I94" s="5"/>
      <c r="J94" s="5"/>
      <c r="K94" s="5">
        <v>212</v>
      </c>
      <c r="L94" s="5">
        <v>75</v>
      </c>
      <c r="M94" s="5">
        <v>3</v>
      </c>
      <c r="N94" s="5" t="s">
        <v>3</v>
      </c>
      <c r="O94" s="5">
        <v>-1</v>
      </c>
      <c r="P94" s="5"/>
    </row>
    <row r="95" spans="1:16" x14ac:dyDescent="0.2">
      <c r="A95" s="5">
        <v>50</v>
      </c>
      <c r="B95" s="5">
        <f>IF(SourceObSm!F95&lt;&gt;0,1,0)</f>
        <v>0</v>
      </c>
      <c r="C95" s="5">
        <v>0</v>
      </c>
      <c r="D95" s="5">
        <v>2</v>
      </c>
      <c r="E95" s="5">
        <v>0</v>
      </c>
      <c r="F95" s="5">
        <v>0</v>
      </c>
      <c r="G95" s="5" t="s">
        <v>188</v>
      </c>
      <c r="H95" s="5" t="s">
        <v>189</v>
      </c>
      <c r="I95" s="5"/>
      <c r="J95" s="5"/>
      <c r="K95" s="5">
        <v>212</v>
      </c>
      <c r="L95" s="5">
        <v>76</v>
      </c>
      <c r="M95" s="5">
        <v>1</v>
      </c>
      <c r="N95" s="5" t="s">
        <v>3</v>
      </c>
      <c r="O95" s="5">
        <v>2</v>
      </c>
      <c r="P95" s="5"/>
    </row>
    <row r="96" spans="1:16" x14ac:dyDescent="0.2">
      <c r="A96" s="5">
        <v>50</v>
      </c>
      <c r="B96" s="5">
        <f>IF(SourceObSm!F96&lt;&gt;0,1,0)</f>
        <v>0</v>
      </c>
      <c r="C96" s="5">
        <v>0</v>
      </c>
      <c r="D96" s="5">
        <v>2</v>
      </c>
      <c r="E96" s="5">
        <v>0</v>
      </c>
      <c r="F96" s="5">
        <v>0</v>
      </c>
      <c r="G96" s="5" t="s">
        <v>190</v>
      </c>
      <c r="H96" s="5" t="s">
        <v>191</v>
      </c>
      <c r="I96" s="5"/>
      <c r="J96" s="5"/>
      <c r="K96" s="5">
        <v>212</v>
      </c>
      <c r="L96" s="5">
        <v>77</v>
      </c>
      <c r="M96" s="5">
        <v>1</v>
      </c>
      <c r="N96" s="5" t="s">
        <v>3</v>
      </c>
      <c r="O96" s="5">
        <v>2</v>
      </c>
      <c r="P96" s="5"/>
    </row>
    <row r="97" spans="1:16" x14ac:dyDescent="0.2">
      <c r="A97" s="5">
        <v>50</v>
      </c>
      <c r="B97" s="5">
        <v>1</v>
      </c>
      <c r="C97" s="5">
        <v>0</v>
      </c>
      <c r="D97" s="5">
        <v>2</v>
      </c>
      <c r="E97" s="5">
        <v>224</v>
      </c>
      <c r="F97" s="5">
        <v>48535</v>
      </c>
      <c r="G97" s="5" t="s">
        <v>192</v>
      </c>
      <c r="H97" s="5" t="s">
        <v>193</v>
      </c>
      <c r="I97" s="5"/>
      <c r="J97" s="5"/>
      <c r="K97" s="5">
        <v>212</v>
      </c>
      <c r="L97" s="5">
        <v>78</v>
      </c>
      <c r="M97" s="5">
        <v>0</v>
      </c>
      <c r="N97" s="5" t="s">
        <v>3</v>
      </c>
      <c r="O97" s="5">
        <v>2</v>
      </c>
      <c r="P97" s="5"/>
    </row>
    <row r="99" spans="1:16" x14ac:dyDescent="0.2">
      <c r="A99">
        <v>-1</v>
      </c>
    </row>
    <row r="102" spans="1:16" x14ac:dyDescent="0.2">
      <c r="A102" s="4">
        <v>75</v>
      </c>
      <c r="B102" s="4" t="s">
        <v>291</v>
      </c>
      <c r="C102" s="4">
        <v>2000</v>
      </c>
      <c r="D102" s="4">
        <v>0</v>
      </c>
      <c r="E102" s="4">
        <v>1</v>
      </c>
      <c r="F102" s="4">
        <v>0</v>
      </c>
      <c r="G102" s="4">
        <v>0</v>
      </c>
      <c r="H102" s="4">
        <v>1</v>
      </c>
      <c r="I102" s="4">
        <v>0</v>
      </c>
      <c r="J102" s="4">
        <v>1</v>
      </c>
      <c r="K102" s="4">
        <v>0</v>
      </c>
      <c r="L102" s="4">
        <v>0</v>
      </c>
      <c r="M102" s="4">
        <v>0</v>
      </c>
      <c r="N102" s="4">
        <v>64044930</v>
      </c>
      <c r="O102" s="4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ROW(Source!A29)</f>
        <v>29</v>
      </c>
      <c r="B1">
        <v>64044930</v>
      </c>
      <c r="C1">
        <v>64045052</v>
      </c>
      <c r="D1">
        <v>54065208</v>
      </c>
      <c r="E1">
        <v>1</v>
      </c>
      <c r="F1">
        <v>1</v>
      </c>
      <c r="G1">
        <v>1</v>
      </c>
      <c r="H1">
        <v>1</v>
      </c>
      <c r="I1" t="s">
        <v>293</v>
      </c>
      <c r="J1" t="s">
        <v>3</v>
      </c>
      <c r="K1" t="s">
        <v>294</v>
      </c>
      <c r="L1">
        <v>1369</v>
      </c>
      <c r="N1">
        <v>1013</v>
      </c>
      <c r="O1" t="s">
        <v>295</v>
      </c>
      <c r="P1" t="s">
        <v>295</v>
      </c>
      <c r="Q1">
        <v>1</v>
      </c>
      <c r="W1">
        <v>0</v>
      </c>
      <c r="X1">
        <v>-2020069204</v>
      </c>
      <c r="Y1">
        <f t="shared" ref="Y1:Y32" si="0">AT1</f>
        <v>0.33</v>
      </c>
      <c r="AA1">
        <v>0</v>
      </c>
      <c r="AB1">
        <v>0</v>
      </c>
      <c r="AC1">
        <v>0</v>
      </c>
      <c r="AD1">
        <v>173.4</v>
      </c>
      <c r="AE1">
        <v>0</v>
      </c>
      <c r="AF1">
        <v>0</v>
      </c>
      <c r="AG1">
        <v>0</v>
      </c>
      <c r="AH1">
        <v>173.4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3</v>
      </c>
      <c r="AT1">
        <v>0.33</v>
      </c>
      <c r="AU1" t="s">
        <v>3</v>
      </c>
      <c r="AV1">
        <v>2</v>
      </c>
      <c r="AW1">
        <v>2</v>
      </c>
      <c r="AX1">
        <v>64045053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V1">
        <v>0</v>
      </c>
      <c r="CW1">
        <v>0</v>
      </c>
      <c r="CX1">
        <f>ROUND(Y1*Source!I29,9)</f>
        <v>0.33</v>
      </c>
      <c r="CY1">
        <f>AD1</f>
        <v>173.4</v>
      </c>
      <c r="CZ1">
        <f>AH1</f>
        <v>173.4</v>
      </c>
      <c r="DA1">
        <f>AL1</f>
        <v>1</v>
      </c>
      <c r="DB1">
        <f t="shared" ref="DB1:DB32" si="1">ROUND(ROUND(AT1*CZ1,2),2)</f>
        <v>57.22</v>
      </c>
      <c r="DC1">
        <f t="shared" ref="DC1:DC32" si="2">ROUND(ROUND(AT1*AG1,2),2)</f>
        <v>0</v>
      </c>
      <c r="DD1" t="s">
        <v>3</v>
      </c>
      <c r="DE1" t="s">
        <v>3</v>
      </c>
      <c r="DF1">
        <f t="shared" ref="DF1:DF32" si="3">ROUND(ROUND(AE1,0)*CX1,0)</f>
        <v>0</v>
      </c>
      <c r="DG1">
        <f t="shared" ref="DG1:DG32" si="4">ROUND(ROUND(AF1,0)*CX1,0)</f>
        <v>0</v>
      </c>
      <c r="DH1">
        <f t="shared" ref="DH1:DH32" si="5">ROUND(ROUND(AG1,0)*CX1,0)</f>
        <v>0</v>
      </c>
      <c r="DI1">
        <f t="shared" ref="DI1:DI32" si="6">ROUND(ROUND(AH1,0)*CX1,0)</f>
        <v>57</v>
      </c>
      <c r="DJ1">
        <f>DI1</f>
        <v>57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ROW(Source!A29)</f>
        <v>29</v>
      </c>
      <c r="B2">
        <v>64044930</v>
      </c>
      <c r="C2">
        <v>64045052</v>
      </c>
      <c r="D2">
        <v>54067409</v>
      </c>
      <c r="E2">
        <v>1</v>
      </c>
      <c r="F2">
        <v>1</v>
      </c>
      <c r="G2">
        <v>1</v>
      </c>
      <c r="H2">
        <v>1</v>
      </c>
      <c r="I2" t="s">
        <v>296</v>
      </c>
      <c r="J2" t="s">
        <v>3</v>
      </c>
      <c r="K2" t="s">
        <v>297</v>
      </c>
      <c r="L2">
        <v>1369</v>
      </c>
      <c r="N2">
        <v>1013</v>
      </c>
      <c r="O2" t="s">
        <v>295</v>
      </c>
      <c r="P2" t="s">
        <v>295</v>
      </c>
      <c r="Q2">
        <v>1</v>
      </c>
      <c r="W2">
        <v>0</v>
      </c>
      <c r="X2">
        <v>1488233873</v>
      </c>
      <c r="Y2">
        <f t="shared" si="0"/>
        <v>0.33</v>
      </c>
      <c r="AA2">
        <v>0</v>
      </c>
      <c r="AB2">
        <v>0</v>
      </c>
      <c r="AC2">
        <v>0</v>
      </c>
      <c r="AD2">
        <v>320.10000000000002</v>
      </c>
      <c r="AE2">
        <v>0</v>
      </c>
      <c r="AF2">
        <v>0</v>
      </c>
      <c r="AG2">
        <v>0</v>
      </c>
      <c r="AH2">
        <v>320.10000000000002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3</v>
      </c>
      <c r="AT2">
        <v>0.33</v>
      </c>
      <c r="AU2" t="s">
        <v>3</v>
      </c>
      <c r="AV2">
        <v>1</v>
      </c>
      <c r="AW2">
        <v>2</v>
      </c>
      <c r="AX2">
        <v>64045054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U2">
        <f>ROUND(AT2*Source!I29*AH2*AL2,0)</f>
        <v>106</v>
      </c>
      <c r="CV2">
        <f>ROUND(Y2*Source!I29,9)</f>
        <v>0.33</v>
      </c>
      <c r="CW2">
        <v>0</v>
      </c>
      <c r="CX2">
        <f>ROUND(Y2*Source!I29,9)</f>
        <v>0.33</v>
      </c>
      <c r="CY2">
        <f>AD2</f>
        <v>320.10000000000002</v>
      </c>
      <c r="CZ2">
        <f>AH2</f>
        <v>320.10000000000002</v>
      </c>
      <c r="DA2">
        <f>AL2</f>
        <v>1</v>
      </c>
      <c r="DB2">
        <f t="shared" si="1"/>
        <v>105.63</v>
      </c>
      <c r="DC2">
        <f t="shared" si="2"/>
        <v>0</v>
      </c>
      <c r="DD2" t="s">
        <v>3</v>
      </c>
      <c r="DE2" t="s">
        <v>3</v>
      </c>
      <c r="DF2">
        <f t="shared" si="3"/>
        <v>0</v>
      </c>
      <c r="DG2">
        <f t="shared" si="4"/>
        <v>0</v>
      </c>
      <c r="DH2">
        <f t="shared" si="5"/>
        <v>0</v>
      </c>
      <c r="DI2">
        <f t="shared" si="6"/>
        <v>106</v>
      </c>
      <c r="DJ2">
        <f>DI2</f>
        <v>106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ROW(Source!A29)</f>
        <v>29</v>
      </c>
      <c r="B3">
        <v>64044930</v>
      </c>
      <c r="C3">
        <v>64045052</v>
      </c>
      <c r="D3">
        <v>54007319</v>
      </c>
      <c r="E3">
        <v>1</v>
      </c>
      <c r="F3">
        <v>1</v>
      </c>
      <c r="G3">
        <v>1</v>
      </c>
      <c r="H3">
        <v>1</v>
      </c>
      <c r="I3" t="s">
        <v>298</v>
      </c>
      <c r="J3" t="s">
        <v>3</v>
      </c>
      <c r="K3" t="s">
        <v>299</v>
      </c>
      <c r="L3">
        <v>1369</v>
      </c>
      <c r="N3">
        <v>1013</v>
      </c>
      <c r="O3" t="s">
        <v>295</v>
      </c>
      <c r="P3" t="s">
        <v>295</v>
      </c>
      <c r="Q3">
        <v>1</v>
      </c>
      <c r="W3">
        <v>0</v>
      </c>
      <c r="X3">
        <v>-375180380</v>
      </c>
      <c r="Y3">
        <f t="shared" si="0"/>
        <v>0.33</v>
      </c>
      <c r="AA3">
        <v>0</v>
      </c>
      <c r="AB3">
        <v>0</v>
      </c>
      <c r="AC3">
        <v>0</v>
      </c>
      <c r="AD3">
        <v>154</v>
      </c>
      <c r="AE3">
        <v>0</v>
      </c>
      <c r="AF3">
        <v>0</v>
      </c>
      <c r="AG3">
        <v>0</v>
      </c>
      <c r="AH3">
        <v>154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3</v>
      </c>
      <c r="AT3">
        <v>0.33</v>
      </c>
      <c r="AU3" t="s">
        <v>3</v>
      </c>
      <c r="AV3">
        <v>1</v>
      </c>
      <c r="AW3">
        <v>2</v>
      </c>
      <c r="AX3">
        <v>64045055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ROUND(AT3*Source!I29*AH3*AL3,0)</f>
        <v>51</v>
      </c>
      <c r="CV3">
        <f>ROUND(Y3*Source!I29,9)</f>
        <v>0.33</v>
      </c>
      <c r="CW3">
        <v>0</v>
      </c>
      <c r="CX3">
        <f>ROUND(Y3*Source!I29,9)</f>
        <v>0.33</v>
      </c>
      <c r="CY3">
        <f>AD3</f>
        <v>154</v>
      </c>
      <c r="CZ3">
        <f>AH3</f>
        <v>154</v>
      </c>
      <c r="DA3">
        <f>AL3</f>
        <v>1</v>
      </c>
      <c r="DB3">
        <f t="shared" si="1"/>
        <v>50.82</v>
      </c>
      <c r="DC3">
        <f t="shared" si="2"/>
        <v>0</v>
      </c>
      <c r="DD3" t="s">
        <v>3</v>
      </c>
      <c r="DE3" t="s">
        <v>3</v>
      </c>
      <c r="DF3">
        <f t="shared" si="3"/>
        <v>0</v>
      </c>
      <c r="DG3">
        <f t="shared" si="4"/>
        <v>0</v>
      </c>
      <c r="DH3">
        <f t="shared" si="5"/>
        <v>0</v>
      </c>
      <c r="DI3">
        <f t="shared" si="6"/>
        <v>51</v>
      </c>
      <c r="DJ3">
        <f>DI3</f>
        <v>51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ROW(Source!A29)</f>
        <v>29</v>
      </c>
      <c r="B4">
        <v>64044930</v>
      </c>
      <c r="C4">
        <v>64045052</v>
      </c>
      <c r="D4">
        <v>54007299</v>
      </c>
      <c r="E4">
        <v>1</v>
      </c>
      <c r="F4">
        <v>1</v>
      </c>
      <c r="G4">
        <v>1</v>
      </c>
      <c r="H4">
        <v>1</v>
      </c>
      <c r="I4" t="s">
        <v>300</v>
      </c>
      <c r="J4" t="s">
        <v>3</v>
      </c>
      <c r="K4" t="s">
        <v>301</v>
      </c>
      <c r="L4">
        <v>1369</v>
      </c>
      <c r="N4">
        <v>1013</v>
      </c>
      <c r="O4" t="s">
        <v>295</v>
      </c>
      <c r="P4" t="s">
        <v>295</v>
      </c>
      <c r="Q4">
        <v>1</v>
      </c>
      <c r="W4">
        <v>0</v>
      </c>
      <c r="X4">
        <v>1191627094</v>
      </c>
      <c r="Y4">
        <f t="shared" si="0"/>
        <v>0.33</v>
      </c>
      <c r="AA4">
        <v>0</v>
      </c>
      <c r="AB4">
        <v>0</v>
      </c>
      <c r="AC4">
        <v>0</v>
      </c>
      <c r="AD4">
        <v>173.4</v>
      </c>
      <c r="AE4">
        <v>0</v>
      </c>
      <c r="AF4">
        <v>0</v>
      </c>
      <c r="AG4">
        <v>0</v>
      </c>
      <c r="AH4">
        <v>173.4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3</v>
      </c>
      <c r="AT4">
        <v>0.33</v>
      </c>
      <c r="AU4" t="s">
        <v>3</v>
      </c>
      <c r="AV4">
        <v>1</v>
      </c>
      <c r="AW4">
        <v>2</v>
      </c>
      <c r="AX4">
        <v>64045056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ROUND(AT4*Source!I29*AH4*AL4,0)</f>
        <v>57</v>
      </c>
      <c r="CV4">
        <f>ROUND(Y4*Source!I29,9)</f>
        <v>0.33</v>
      </c>
      <c r="CW4">
        <v>0</v>
      </c>
      <c r="CX4">
        <f>ROUND(Y4*Source!I29,9)</f>
        <v>0.33</v>
      </c>
      <c r="CY4">
        <f>AD4</f>
        <v>173.4</v>
      </c>
      <c r="CZ4">
        <f>AH4</f>
        <v>173.4</v>
      </c>
      <c r="DA4">
        <f>AL4</f>
        <v>1</v>
      </c>
      <c r="DB4">
        <f t="shared" si="1"/>
        <v>57.22</v>
      </c>
      <c r="DC4">
        <f t="shared" si="2"/>
        <v>0</v>
      </c>
      <c r="DD4" t="s">
        <v>3</v>
      </c>
      <c r="DE4" t="s">
        <v>3</v>
      </c>
      <c r="DF4">
        <f t="shared" si="3"/>
        <v>0</v>
      </c>
      <c r="DG4">
        <f t="shared" si="4"/>
        <v>0</v>
      </c>
      <c r="DH4">
        <f t="shared" si="5"/>
        <v>0</v>
      </c>
      <c r="DI4">
        <f t="shared" si="6"/>
        <v>57</v>
      </c>
      <c r="DJ4">
        <f>DI4</f>
        <v>57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ROW(Source!A29)</f>
        <v>29</v>
      </c>
      <c r="B5">
        <v>64044930</v>
      </c>
      <c r="C5">
        <v>64045052</v>
      </c>
      <c r="D5">
        <v>53966486</v>
      </c>
      <c r="E5">
        <v>1</v>
      </c>
      <c r="F5">
        <v>1</v>
      </c>
      <c r="G5">
        <v>1</v>
      </c>
      <c r="H5">
        <v>2</v>
      </c>
      <c r="I5" t="s">
        <v>302</v>
      </c>
      <c r="J5" t="s">
        <v>303</v>
      </c>
      <c r="K5" t="s">
        <v>304</v>
      </c>
      <c r="L5">
        <v>1368</v>
      </c>
      <c r="N5">
        <v>1011</v>
      </c>
      <c r="O5" t="s">
        <v>305</v>
      </c>
      <c r="P5" t="s">
        <v>305</v>
      </c>
      <c r="Q5">
        <v>1</v>
      </c>
      <c r="W5">
        <v>0</v>
      </c>
      <c r="X5">
        <v>-1578443045</v>
      </c>
      <c r="Y5">
        <f t="shared" si="0"/>
        <v>0.33</v>
      </c>
      <c r="AA5">
        <v>0</v>
      </c>
      <c r="AB5">
        <v>1121.8</v>
      </c>
      <c r="AC5">
        <v>0</v>
      </c>
      <c r="AD5">
        <v>0</v>
      </c>
      <c r="AE5">
        <v>0</v>
      </c>
      <c r="AF5">
        <v>1121.8000000000002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3</v>
      </c>
      <c r="AT5">
        <v>0.33</v>
      </c>
      <c r="AU5" t="s">
        <v>3</v>
      </c>
      <c r="AV5">
        <v>0</v>
      </c>
      <c r="AW5">
        <v>2</v>
      </c>
      <c r="AX5">
        <v>64045057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ROUND(Y5*Source!I29*DO5,9)</f>
        <v>0</v>
      </c>
      <c r="CX5">
        <f>ROUND(Y5*Source!I29,9)</f>
        <v>0.33</v>
      </c>
      <c r="CY5">
        <f>AB5</f>
        <v>1121.8</v>
      </c>
      <c r="CZ5">
        <f>AF5</f>
        <v>1121.8000000000002</v>
      </c>
      <c r="DA5">
        <f>AJ5</f>
        <v>1</v>
      </c>
      <c r="DB5">
        <f t="shared" si="1"/>
        <v>370.19</v>
      </c>
      <c r="DC5">
        <f t="shared" si="2"/>
        <v>0</v>
      </c>
      <c r="DD5" t="s">
        <v>3</v>
      </c>
      <c r="DE5" t="s">
        <v>3</v>
      </c>
      <c r="DF5">
        <f t="shared" si="3"/>
        <v>0</v>
      </c>
      <c r="DG5">
        <f t="shared" si="4"/>
        <v>370</v>
      </c>
      <c r="DH5">
        <f t="shared" si="5"/>
        <v>0</v>
      </c>
      <c r="DI5">
        <f t="shared" si="6"/>
        <v>0</v>
      </c>
      <c r="DJ5">
        <f>DG5</f>
        <v>370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ROW(Source!A30)</f>
        <v>30</v>
      </c>
      <c r="B6">
        <v>64044930</v>
      </c>
      <c r="C6">
        <v>64045046</v>
      </c>
      <c r="D6">
        <v>54065208</v>
      </c>
      <c r="E6">
        <v>1</v>
      </c>
      <c r="F6">
        <v>1</v>
      </c>
      <c r="G6">
        <v>1</v>
      </c>
      <c r="H6">
        <v>1</v>
      </c>
      <c r="I6" t="s">
        <v>293</v>
      </c>
      <c r="J6" t="s">
        <v>3</v>
      </c>
      <c r="K6" t="s">
        <v>294</v>
      </c>
      <c r="L6">
        <v>1369</v>
      </c>
      <c r="N6">
        <v>1013</v>
      </c>
      <c r="O6" t="s">
        <v>295</v>
      </c>
      <c r="P6" t="s">
        <v>295</v>
      </c>
      <c r="Q6">
        <v>1</v>
      </c>
      <c r="W6">
        <v>0</v>
      </c>
      <c r="X6">
        <v>-2020069204</v>
      </c>
      <c r="Y6">
        <f t="shared" si="0"/>
        <v>0.73</v>
      </c>
      <c r="AA6">
        <v>0</v>
      </c>
      <c r="AB6">
        <v>0</v>
      </c>
      <c r="AC6">
        <v>0</v>
      </c>
      <c r="AD6">
        <v>173.4</v>
      </c>
      <c r="AE6">
        <v>0</v>
      </c>
      <c r="AF6">
        <v>0</v>
      </c>
      <c r="AG6">
        <v>0</v>
      </c>
      <c r="AH6">
        <v>173.4</v>
      </c>
      <c r="AI6">
        <v>1</v>
      </c>
      <c r="AJ6">
        <v>1</v>
      </c>
      <c r="AK6">
        <v>1</v>
      </c>
      <c r="AL6">
        <v>1</v>
      </c>
      <c r="AM6">
        <v>-2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3</v>
      </c>
      <c r="AT6">
        <v>0.73</v>
      </c>
      <c r="AU6" t="s">
        <v>3</v>
      </c>
      <c r="AV6">
        <v>2</v>
      </c>
      <c r="AW6">
        <v>2</v>
      </c>
      <c r="AX6">
        <v>64045047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ROUND(Y6*Source!I30,9)</f>
        <v>0.73</v>
      </c>
      <c r="CY6">
        <f>AD6</f>
        <v>173.4</v>
      </c>
      <c r="CZ6">
        <f>AH6</f>
        <v>173.4</v>
      </c>
      <c r="DA6">
        <f>AL6</f>
        <v>1</v>
      </c>
      <c r="DB6">
        <f t="shared" si="1"/>
        <v>126.58</v>
      </c>
      <c r="DC6">
        <f t="shared" si="2"/>
        <v>0</v>
      </c>
      <c r="DD6" t="s">
        <v>3</v>
      </c>
      <c r="DE6" t="s">
        <v>3</v>
      </c>
      <c r="DF6">
        <f t="shared" si="3"/>
        <v>0</v>
      </c>
      <c r="DG6">
        <f t="shared" si="4"/>
        <v>0</v>
      </c>
      <c r="DH6">
        <f t="shared" si="5"/>
        <v>0</v>
      </c>
      <c r="DI6">
        <f t="shared" si="6"/>
        <v>126</v>
      </c>
      <c r="DJ6">
        <f>DI6</f>
        <v>126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ROW(Source!A30)</f>
        <v>30</v>
      </c>
      <c r="B7">
        <v>64044930</v>
      </c>
      <c r="C7">
        <v>64045046</v>
      </c>
      <c r="D7">
        <v>54067409</v>
      </c>
      <c r="E7">
        <v>1</v>
      </c>
      <c r="F7">
        <v>1</v>
      </c>
      <c r="G7">
        <v>1</v>
      </c>
      <c r="H7">
        <v>1</v>
      </c>
      <c r="I7" t="s">
        <v>296</v>
      </c>
      <c r="J7" t="s">
        <v>3</v>
      </c>
      <c r="K7" t="s">
        <v>297</v>
      </c>
      <c r="L7">
        <v>1369</v>
      </c>
      <c r="N7">
        <v>1013</v>
      </c>
      <c r="O7" t="s">
        <v>295</v>
      </c>
      <c r="P7" t="s">
        <v>295</v>
      </c>
      <c r="Q7">
        <v>1</v>
      </c>
      <c r="W7">
        <v>0</v>
      </c>
      <c r="X7">
        <v>1488233873</v>
      </c>
      <c r="Y7">
        <f t="shared" si="0"/>
        <v>0.73</v>
      </c>
      <c r="AA7">
        <v>0</v>
      </c>
      <c r="AB7">
        <v>0</v>
      </c>
      <c r="AC7">
        <v>0</v>
      </c>
      <c r="AD7">
        <v>320.10000000000002</v>
      </c>
      <c r="AE7">
        <v>0</v>
      </c>
      <c r="AF7">
        <v>0</v>
      </c>
      <c r="AG7">
        <v>0</v>
      </c>
      <c r="AH7">
        <v>320.10000000000002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0.73</v>
      </c>
      <c r="AU7" t="s">
        <v>3</v>
      </c>
      <c r="AV7">
        <v>1</v>
      </c>
      <c r="AW7">
        <v>2</v>
      </c>
      <c r="AX7">
        <v>64045048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ROUND(AT7*Source!I30*AH7*AL7,0)</f>
        <v>234</v>
      </c>
      <c r="CV7">
        <f>ROUND(Y7*Source!I30,9)</f>
        <v>0.73</v>
      </c>
      <c r="CW7">
        <v>0</v>
      </c>
      <c r="CX7">
        <f>ROUND(Y7*Source!I30,9)</f>
        <v>0.73</v>
      </c>
      <c r="CY7">
        <f>AD7</f>
        <v>320.10000000000002</v>
      </c>
      <c r="CZ7">
        <f>AH7</f>
        <v>320.10000000000002</v>
      </c>
      <c r="DA7">
        <f>AL7</f>
        <v>1</v>
      </c>
      <c r="DB7">
        <f t="shared" si="1"/>
        <v>233.67</v>
      </c>
      <c r="DC7">
        <f t="shared" si="2"/>
        <v>0</v>
      </c>
      <c r="DD7" t="s">
        <v>3</v>
      </c>
      <c r="DE7" t="s">
        <v>3</v>
      </c>
      <c r="DF7">
        <f t="shared" si="3"/>
        <v>0</v>
      </c>
      <c r="DG7">
        <f t="shared" si="4"/>
        <v>0</v>
      </c>
      <c r="DH7">
        <f t="shared" si="5"/>
        <v>0</v>
      </c>
      <c r="DI7">
        <f t="shared" si="6"/>
        <v>234</v>
      </c>
      <c r="DJ7">
        <f>DI7</f>
        <v>234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ROW(Source!A30)</f>
        <v>30</v>
      </c>
      <c r="B8">
        <v>64044930</v>
      </c>
      <c r="C8">
        <v>64045046</v>
      </c>
      <c r="D8">
        <v>54007319</v>
      </c>
      <c r="E8">
        <v>1</v>
      </c>
      <c r="F8">
        <v>1</v>
      </c>
      <c r="G8">
        <v>1</v>
      </c>
      <c r="H8">
        <v>1</v>
      </c>
      <c r="I8" t="s">
        <v>298</v>
      </c>
      <c r="J8" t="s">
        <v>3</v>
      </c>
      <c r="K8" t="s">
        <v>299</v>
      </c>
      <c r="L8">
        <v>1369</v>
      </c>
      <c r="N8">
        <v>1013</v>
      </c>
      <c r="O8" t="s">
        <v>295</v>
      </c>
      <c r="P8" t="s">
        <v>295</v>
      </c>
      <c r="Q8">
        <v>1</v>
      </c>
      <c r="W8">
        <v>0</v>
      </c>
      <c r="X8">
        <v>-375180380</v>
      </c>
      <c r="Y8">
        <f t="shared" si="0"/>
        <v>0.73</v>
      </c>
      <c r="AA8">
        <v>0</v>
      </c>
      <c r="AB8">
        <v>0</v>
      </c>
      <c r="AC8">
        <v>0</v>
      </c>
      <c r="AD8">
        <v>154</v>
      </c>
      <c r="AE8">
        <v>0</v>
      </c>
      <c r="AF8">
        <v>0</v>
      </c>
      <c r="AG8">
        <v>0</v>
      </c>
      <c r="AH8">
        <v>154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0.73</v>
      </c>
      <c r="AU8" t="s">
        <v>3</v>
      </c>
      <c r="AV8">
        <v>1</v>
      </c>
      <c r="AW8">
        <v>2</v>
      </c>
      <c r="AX8">
        <v>64045049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U8">
        <f>ROUND(AT8*Source!I30*AH8*AL8,0)</f>
        <v>112</v>
      </c>
      <c r="CV8">
        <f>ROUND(Y8*Source!I30,9)</f>
        <v>0.73</v>
      </c>
      <c r="CW8">
        <v>0</v>
      </c>
      <c r="CX8">
        <f>ROUND(Y8*Source!I30,9)</f>
        <v>0.73</v>
      </c>
      <c r="CY8">
        <f>AD8</f>
        <v>154</v>
      </c>
      <c r="CZ8">
        <f>AH8</f>
        <v>154</v>
      </c>
      <c r="DA8">
        <f>AL8</f>
        <v>1</v>
      </c>
      <c r="DB8">
        <f t="shared" si="1"/>
        <v>112.42</v>
      </c>
      <c r="DC8">
        <f t="shared" si="2"/>
        <v>0</v>
      </c>
      <c r="DD8" t="s">
        <v>3</v>
      </c>
      <c r="DE8" t="s">
        <v>3</v>
      </c>
      <c r="DF8">
        <f t="shared" si="3"/>
        <v>0</v>
      </c>
      <c r="DG8">
        <f t="shared" si="4"/>
        <v>0</v>
      </c>
      <c r="DH8">
        <f t="shared" si="5"/>
        <v>0</v>
      </c>
      <c r="DI8">
        <f t="shared" si="6"/>
        <v>112</v>
      </c>
      <c r="DJ8">
        <f>DI8</f>
        <v>112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ROW(Source!A30)</f>
        <v>30</v>
      </c>
      <c r="B9">
        <v>64044930</v>
      </c>
      <c r="C9">
        <v>64045046</v>
      </c>
      <c r="D9">
        <v>54007299</v>
      </c>
      <c r="E9">
        <v>1</v>
      </c>
      <c r="F9">
        <v>1</v>
      </c>
      <c r="G9">
        <v>1</v>
      </c>
      <c r="H9">
        <v>1</v>
      </c>
      <c r="I9" t="s">
        <v>300</v>
      </c>
      <c r="J9" t="s">
        <v>3</v>
      </c>
      <c r="K9" t="s">
        <v>301</v>
      </c>
      <c r="L9">
        <v>1369</v>
      </c>
      <c r="N9">
        <v>1013</v>
      </c>
      <c r="O9" t="s">
        <v>295</v>
      </c>
      <c r="P9" t="s">
        <v>295</v>
      </c>
      <c r="Q9">
        <v>1</v>
      </c>
      <c r="W9">
        <v>0</v>
      </c>
      <c r="X9">
        <v>1191627094</v>
      </c>
      <c r="Y9">
        <f t="shared" si="0"/>
        <v>0.73</v>
      </c>
      <c r="AA9">
        <v>0</v>
      </c>
      <c r="AB9">
        <v>0</v>
      </c>
      <c r="AC9">
        <v>0</v>
      </c>
      <c r="AD9">
        <v>173.4</v>
      </c>
      <c r="AE9">
        <v>0</v>
      </c>
      <c r="AF9">
        <v>0</v>
      </c>
      <c r="AG9">
        <v>0</v>
      </c>
      <c r="AH9">
        <v>173.4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0.73</v>
      </c>
      <c r="AU9" t="s">
        <v>3</v>
      </c>
      <c r="AV9">
        <v>1</v>
      </c>
      <c r="AW9">
        <v>2</v>
      </c>
      <c r="AX9">
        <v>64045050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ROUND(AT9*Source!I30*AH9*AL9,0)</f>
        <v>127</v>
      </c>
      <c r="CV9">
        <f>ROUND(Y9*Source!I30,9)</f>
        <v>0.73</v>
      </c>
      <c r="CW9">
        <v>0</v>
      </c>
      <c r="CX9">
        <f>ROUND(Y9*Source!I30,9)</f>
        <v>0.73</v>
      </c>
      <c r="CY9">
        <f>AD9</f>
        <v>173.4</v>
      </c>
      <c r="CZ9">
        <f>AH9</f>
        <v>173.4</v>
      </c>
      <c r="DA9">
        <f>AL9</f>
        <v>1</v>
      </c>
      <c r="DB9">
        <f t="shared" si="1"/>
        <v>126.58</v>
      </c>
      <c r="DC9">
        <f t="shared" si="2"/>
        <v>0</v>
      </c>
      <c r="DD9" t="s">
        <v>3</v>
      </c>
      <c r="DE9" t="s">
        <v>3</v>
      </c>
      <c r="DF9">
        <f t="shared" si="3"/>
        <v>0</v>
      </c>
      <c r="DG9">
        <f t="shared" si="4"/>
        <v>0</v>
      </c>
      <c r="DH9">
        <f t="shared" si="5"/>
        <v>0</v>
      </c>
      <c r="DI9">
        <f t="shared" si="6"/>
        <v>126</v>
      </c>
      <c r="DJ9">
        <f>DI9</f>
        <v>126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ROW(Source!A30)</f>
        <v>30</v>
      </c>
      <c r="B10">
        <v>64044930</v>
      </c>
      <c r="C10">
        <v>64045046</v>
      </c>
      <c r="D10">
        <v>53966486</v>
      </c>
      <c r="E10">
        <v>1</v>
      </c>
      <c r="F10">
        <v>1</v>
      </c>
      <c r="G10">
        <v>1</v>
      </c>
      <c r="H10">
        <v>2</v>
      </c>
      <c r="I10" t="s">
        <v>302</v>
      </c>
      <c r="J10" t="s">
        <v>303</v>
      </c>
      <c r="K10" t="s">
        <v>304</v>
      </c>
      <c r="L10">
        <v>1368</v>
      </c>
      <c r="N10">
        <v>1011</v>
      </c>
      <c r="O10" t="s">
        <v>305</v>
      </c>
      <c r="P10" t="s">
        <v>305</v>
      </c>
      <c r="Q10">
        <v>1</v>
      </c>
      <c r="W10">
        <v>0</v>
      </c>
      <c r="X10">
        <v>-1578443045</v>
      </c>
      <c r="Y10">
        <f t="shared" si="0"/>
        <v>0.73</v>
      </c>
      <c r="AA10">
        <v>0</v>
      </c>
      <c r="AB10">
        <v>1121.8</v>
      </c>
      <c r="AC10">
        <v>0</v>
      </c>
      <c r="AD10">
        <v>0</v>
      </c>
      <c r="AE10">
        <v>0</v>
      </c>
      <c r="AF10">
        <v>1121.8000000000002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-2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3</v>
      </c>
      <c r="AT10">
        <v>0.73</v>
      </c>
      <c r="AU10" t="s">
        <v>3</v>
      </c>
      <c r="AV10">
        <v>0</v>
      </c>
      <c r="AW10">
        <v>2</v>
      </c>
      <c r="AX10">
        <v>64045051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ROUND(Y10*Source!I30*DO10,9)</f>
        <v>0</v>
      </c>
      <c r="CX10">
        <f>ROUND(Y10*Source!I30,9)</f>
        <v>0.73</v>
      </c>
      <c r="CY10">
        <f>AB10</f>
        <v>1121.8</v>
      </c>
      <c r="CZ10">
        <f>AF10</f>
        <v>1121.8000000000002</v>
      </c>
      <c r="DA10">
        <f>AJ10</f>
        <v>1</v>
      </c>
      <c r="DB10">
        <f t="shared" si="1"/>
        <v>818.91</v>
      </c>
      <c r="DC10">
        <f t="shared" si="2"/>
        <v>0</v>
      </c>
      <c r="DD10" t="s">
        <v>3</v>
      </c>
      <c r="DE10" t="s">
        <v>3</v>
      </c>
      <c r="DF10">
        <f t="shared" si="3"/>
        <v>0</v>
      </c>
      <c r="DG10">
        <f t="shared" si="4"/>
        <v>819</v>
      </c>
      <c r="DH10">
        <f t="shared" si="5"/>
        <v>0</v>
      </c>
      <c r="DI10">
        <f t="shared" si="6"/>
        <v>0</v>
      </c>
      <c r="DJ10">
        <f>DG10</f>
        <v>819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ROW(Source!A31)</f>
        <v>31</v>
      </c>
      <c r="B11">
        <v>64044930</v>
      </c>
      <c r="C11">
        <v>64045058</v>
      </c>
      <c r="D11">
        <v>54065208</v>
      </c>
      <c r="E11">
        <v>1</v>
      </c>
      <c r="F11">
        <v>1</v>
      </c>
      <c r="G11">
        <v>1</v>
      </c>
      <c r="H11">
        <v>1</v>
      </c>
      <c r="I11" t="s">
        <v>293</v>
      </c>
      <c r="J11" t="s">
        <v>3</v>
      </c>
      <c r="K11" t="s">
        <v>294</v>
      </c>
      <c r="L11">
        <v>1369</v>
      </c>
      <c r="N11">
        <v>1013</v>
      </c>
      <c r="O11" t="s">
        <v>295</v>
      </c>
      <c r="P11" t="s">
        <v>295</v>
      </c>
      <c r="Q11">
        <v>1</v>
      </c>
      <c r="W11">
        <v>0</v>
      </c>
      <c r="X11">
        <v>-2020069204</v>
      </c>
      <c r="Y11">
        <f t="shared" si="0"/>
        <v>0.63</v>
      </c>
      <c r="AA11">
        <v>0</v>
      </c>
      <c r="AB11">
        <v>0</v>
      </c>
      <c r="AC11">
        <v>0</v>
      </c>
      <c r="AD11">
        <v>173.4</v>
      </c>
      <c r="AE11">
        <v>0</v>
      </c>
      <c r="AF11">
        <v>0</v>
      </c>
      <c r="AG11">
        <v>0</v>
      </c>
      <c r="AH11">
        <v>173.4</v>
      </c>
      <c r="AI11">
        <v>1</v>
      </c>
      <c r="AJ11">
        <v>1</v>
      </c>
      <c r="AK11">
        <v>1</v>
      </c>
      <c r="AL11">
        <v>1</v>
      </c>
      <c r="AM11">
        <v>-2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3</v>
      </c>
      <c r="AT11">
        <v>0.63</v>
      </c>
      <c r="AU11" t="s">
        <v>3</v>
      </c>
      <c r="AV11">
        <v>2</v>
      </c>
      <c r="AW11">
        <v>2</v>
      </c>
      <c r="AX11">
        <v>64045059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ROUND(Y11*Source!I31,9)</f>
        <v>0.63</v>
      </c>
      <c r="CY11">
        <f>AD11</f>
        <v>173.4</v>
      </c>
      <c r="CZ11">
        <f>AH11</f>
        <v>173.4</v>
      </c>
      <c r="DA11">
        <f>AL11</f>
        <v>1</v>
      </c>
      <c r="DB11">
        <f t="shared" si="1"/>
        <v>109.24</v>
      </c>
      <c r="DC11">
        <f t="shared" si="2"/>
        <v>0</v>
      </c>
      <c r="DD11" t="s">
        <v>3</v>
      </c>
      <c r="DE11" t="s">
        <v>3</v>
      </c>
      <c r="DF11">
        <f t="shared" si="3"/>
        <v>0</v>
      </c>
      <c r="DG11">
        <f t="shared" si="4"/>
        <v>0</v>
      </c>
      <c r="DH11">
        <f t="shared" si="5"/>
        <v>0</v>
      </c>
      <c r="DI11">
        <f t="shared" si="6"/>
        <v>109</v>
      </c>
      <c r="DJ11">
        <f>DI11</f>
        <v>109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ROW(Source!A31)</f>
        <v>31</v>
      </c>
      <c r="B12">
        <v>64044930</v>
      </c>
      <c r="C12">
        <v>64045058</v>
      </c>
      <c r="D12">
        <v>54067409</v>
      </c>
      <c r="E12">
        <v>1</v>
      </c>
      <c r="F12">
        <v>1</v>
      </c>
      <c r="G12">
        <v>1</v>
      </c>
      <c r="H12">
        <v>1</v>
      </c>
      <c r="I12" t="s">
        <v>296</v>
      </c>
      <c r="J12" t="s">
        <v>3</v>
      </c>
      <c r="K12" t="s">
        <v>297</v>
      </c>
      <c r="L12">
        <v>1369</v>
      </c>
      <c r="N12">
        <v>1013</v>
      </c>
      <c r="O12" t="s">
        <v>295</v>
      </c>
      <c r="P12" t="s">
        <v>295</v>
      </c>
      <c r="Q12">
        <v>1</v>
      </c>
      <c r="W12">
        <v>0</v>
      </c>
      <c r="X12">
        <v>1488233873</v>
      </c>
      <c r="Y12">
        <f t="shared" si="0"/>
        <v>0.63</v>
      </c>
      <c r="AA12">
        <v>0</v>
      </c>
      <c r="AB12">
        <v>0</v>
      </c>
      <c r="AC12">
        <v>0</v>
      </c>
      <c r="AD12">
        <v>320.10000000000002</v>
      </c>
      <c r="AE12">
        <v>0</v>
      </c>
      <c r="AF12">
        <v>0</v>
      </c>
      <c r="AG12">
        <v>0</v>
      </c>
      <c r="AH12">
        <v>320.10000000000002</v>
      </c>
      <c r="AI12">
        <v>1</v>
      </c>
      <c r="AJ12">
        <v>1</v>
      </c>
      <c r="AK12">
        <v>1</v>
      </c>
      <c r="AL12">
        <v>1</v>
      </c>
      <c r="AM12">
        <v>-2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3</v>
      </c>
      <c r="AT12">
        <v>0.63</v>
      </c>
      <c r="AU12" t="s">
        <v>3</v>
      </c>
      <c r="AV12">
        <v>1</v>
      </c>
      <c r="AW12">
        <v>2</v>
      </c>
      <c r="AX12">
        <v>64045060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U12">
        <f>ROUND(AT12*Source!I31*AH12*AL12,0)</f>
        <v>202</v>
      </c>
      <c r="CV12">
        <f>ROUND(Y12*Source!I31,9)</f>
        <v>0.63</v>
      </c>
      <c r="CW12">
        <v>0</v>
      </c>
      <c r="CX12">
        <f>ROUND(Y12*Source!I31,9)</f>
        <v>0.63</v>
      </c>
      <c r="CY12">
        <f>AD12</f>
        <v>320.10000000000002</v>
      </c>
      <c r="CZ12">
        <f>AH12</f>
        <v>320.10000000000002</v>
      </c>
      <c r="DA12">
        <f>AL12</f>
        <v>1</v>
      </c>
      <c r="DB12">
        <f t="shared" si="1"/>
        <v>201.66</v>
      </c>
      <c r="DC12">
        <f t="shared" si="2"/>
        <v>0</v>
      </c>
      <c r="DD12" t="s">
        <v>3</v>
      </c>
      <c r="DE12" t="s">
        <v>3</v>
      </c>
      <c r="DF12">
        <f t="shared" si="3"/>
        <v>0</v>
      </c>
      <c r="DG12">
        <f t="shared" si="4"/>
        <v>0</v>
      </c>
      <c r="DH12">
        <f t="shared" si="5"/>
        <v>0</v>
      </c>
      <c r="DI12">
        <f t="shared" si="6"/>
        <v>202</v>
      </c>
      <c r="DJ12">
        <f>DI12</f>
        <v>202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ROW(Source!A31)</f>
        <v>31</v>
      </c>
      <c r="B13">
        <v>64044930</v>
      </c>
      <c r="C13">
        <v>64045058</v>
      </c>
      <c r="D13">
        <v>54007319</v>
      </c>
      <c r="E13">
        <v>1</v>
      </c>
      <c r="F13">
        <v>1</v>
      </c>
      <c r="G13">
        <v>1</v>
      </c>
      <c r="H13">
        <v>1</v>
      </c>
      <c r="I13" t="s">
        <v>298</v>
      </c>
      <c r="J13" t="s">
        <v>3</v>
      </c>
      <c r="K13" t="s">
        <v>299</v>
      </c>
      <c r="L13">
        <v>1369</v>
      </c>
      <c r="N13">
        <v>1013</v>
      </c>
      <c r="O13" t="s">
        <v>295</v>
      </c>
      <c r="P13" t="s">
        <v>295</v>
      </c>
      <c r="Q13">
        <v>1</v>
      </c>
      <c r="W13">
        <v>0</v>
      </c>
      <c r="X13">
        <v>-375180380</v>
      </c>
      <c r="Y13">
        <f t="shared" si="0"/>
        <v>0.63</v>
      </c>
      <c r="AA13">
        <v>0</v>
      </c>
      <c r="AB13">
        <v>0</v>
      </c>
      <c r="AC13">
        <v>0</v>
      </c>
      <c r="AD13">
        <v>154</v>
      </c>
      <c r="AE13">
        <v>0</v>
      </c>
      <c r="AF13">
        <v>0</v>
      </c>
      <c r="AG13">
        <v>0</v>
      </c>
      <c r="AH13">
        <v>154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0.63</v>
      </c>
      <c r="AU13" t="s">
        <v>3</v>
      </c>
      <c r="AV13">
        <v>1</v>
      </c>
      <c r="AW13">
        <v>2</v>
      </c>
      <c r="AX13">
        <v>64045061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U13">
        <f>ROUND(AT13*Source!I31*AH13*AL13,0)</f>
        <v>97</v>
      </c>
      <c r="CV13">
        <f>ROUND(Y13*Source!I31,9)</f>
        <v>0.63</v>
      </c>
      <c r="CW13">
        <v>0</v>
      </c>
      <c r="CX13">
        <f>ROUND(Y13*Source!I31,9)</f>
        <v>0.63</v>
      </c>
      <c r="CY13">
        <f>AD13</f>
        <v>154</v>
      </c>
      <c r="CZ13">
        <f>AH13</f>
        <v>154</v>
      </c>
      <c r="DA13">
        <f>AL13</f>
        <v>1</v>
      </c>
      <c r="DB13">
        <f t="shared" si="1"/>
        <v>97.02</v>
      </c>
      <c r="DC13">
        <f t="shared" si="2"/>
        <v>0</v>
      </c>
      <c r="DD13" t="s">
        <v>3</v>
      </c>
      <c r="DE13" t="s">
        <v>3</v>
      </c>
      <c r="DF13">
        <f t="shared" si="3"/>
        <v>0</v>
      </c>
      <c r="DG13">
        <f t="shared" si="4"/>
        <v>0</v>
      </c>
      <c r="DH13">
        <f t="shared" si="5"/>
        <v>0</v>
      </c>
      <c r="DI13">
        <f t="shared" si="6"/>
        <v>97</v>
      </c>
      <c r="DJ13">
        <f>DI13</f>
        <v>97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ROW(Source!A31)</f>
        <v>31</v>
      </c>
      <c r="B14">
        <v>64044930</v>
      </c>
      <c r="C14">
        <v>64045058</v>
      </c>
      <c r="D14">
        <v>54007299</v>
      </c>
      <c r="E14">
        <v>1</v>
      </c>
      <c r="F14">
        <v>1</v>
      </c>
      <c r="G14">
        <v>1</v>
      </c>
      <c r="H14">
        <v>1</v>
      </c>
      <c r="I14" t="s">
        <v>300</v>
      </c>
      <c r="J14" t="s">
        <v>3</v>
      </c>
      <c r="K14" t="s">
        <v>301</v>
      </c>
      <c r="L14">
        <v>1369</v>
      </c>
      <c r="N14">
        <v>1013</v>
      </c>
      <c r="O14" t="s">
        <v>295</v>
      </c>
      <c r="P14" t="s">
        <v>295</v>
      </c>
      <c r="Q14">
        <v>1</v>
      </c>
      <c r="W14">
        <v>0</v>
      </c>
      <c r="X14">
        <v>1191627094</v>
      </c>
      <c r="Y14">
        <f t="shared" si="0"/>
        <v>0.63</v>
      </c>
      <c r="AA14">
        <v>0</v>
      </c>
      <c r="AB14">
        <v>0</v>
      </c>
      <c r="AC14">
        <v>0</v>
      </c>
      <c r="AD14">
        <v>173.4</v>
      </c>
      <c r="AE14">
        <v>0</v>
      </c>
      <c r="AF14">
        <v>0</v>
      </c>
      <c r="AG14">
        <v>0</v>
      </c>
      <c r="AH14">
        <v>173.4</v>
      </c>
      <c r="AI14">
        <v>1</v>
      </c>
      <c r="AJ14">
        <v>1</v>
      </c>
      <c r="AK14">
        <v>1</v>
      </c>
      <c r="AL14">
        <v>1</v>
      </c>
      <c r="AM14">
        <v>-2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0.63</v>
      </c>
      <c r="AU14" t="s">
        <v>3</v>
      </c>
      <c r="AV14">
        <v>1</v>
      </c>
      <c r="AW14">
        <v>2</v>
      </c>
      <c r="AX14">
        <v>64045062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U14">
        <f>ROUND(AT14*Source!I31*AH14*AL14,0)</f>
        <v>109</v>
      </c>
      <c r="CV14">
        <f>ROUND(Y14*Source!I31,9)</f>
        <v>0.63</v>
      </c>
      <c r="CW14">
        <v>0</v>
      </c>
      <c r="CX14">
        <f>ROUND(Y14*Source!I31,9)</f>
        <v>0.63</v>
      </c>
      <c r="CY14">
        <f>AD14</f>
        <v>173.4</v>
      </c>
      <c r="CZ14">
        <f>AH14</f>
        <v>173.4</v>
      </c>
      <c r="DA14">
        <f>AL14</f>
        <v>1</v>
      </c>
      <c r="DB14">
        <f t="shared" si="1"/>
        <v>109.24</v>
      </c>
      <c r="DC14">
        <f t="shared" si="2"/>
        <v>0</v>
      </c>
      <c r="DD14" t="s">
        <v>3</v>
      </c>
      <c r="DE14" t="s">
        <v>3</v>
      </c>
      <c r="DF14">
        <f t="shared" si="3"/>
        <v>0</v>
      </c>
      <c r="DG14">
        <f t="shared" si="4"/>
        <v>0</v>
      </c>
      <c r="DH14">
        <f t="shared" si="5"/>
        <v>0</v>
      </c>
      <c r="DI14">
        <f t="shared" si="6"/>
        <v>109</v>
      </c>
      <c r="DJ14">
        <f>DI14</f>
        <v>109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ROW(Source!A31)</f>
        <v>31</v>
      </c>
      <c r="B15">
        <v>64044930</v>
      </c>
      <c r="C15">
        <v>64045058</v>
      </c>
      <c r="D15">
        <v>53966486</v>
      </c>
      <c r="E15">
        <v>1</v>
      </c>
      <c r="F15">
        <v>1</v>
      </c>
      <c r="G15">
        <v>1</v>
      </c>
      <c r="H15">
        <v>2</v>
      </c>
      <c r="I15" t="s">
        <v>302</v>
      </c>
      <c r="J15" t="s">
        <v>303</v>
      </c>
      <c r="K15" t="s">
        <v>304</v>
      </c>
      <c r="L15">
        <v>1368</v>
      </c>
      <c r="N15">
        <v>1011</v>
      </c>
      <c r="O15" t="s">
        <v>305</v>
      </c>
      <c r="P15" t="s">
        <v>305</v>
      </c>
      <c r="Q15">
        <v>1</v>
      </c>
      <c r="W15">
        <v>0</v>
      </c>
      <c r="X15">
        <v>-1578443045</v>
      </c>
      <c r="Y15">
        <f t="shared" si="0"/>
        <v>0.63</v>
      </c>
      <c r="AA15">
        <v>0</v>
      </c>
      <c r="AB15">
        <v>1121.8</v>
      </c>
      <c r="AC15">
        <v>0</v>
      </c>
      <c r="AD15">
        <v>0</v>
      </c>
      <c r="AE15">
        <v>0</v>
      </c>
      <c r="AF15">
        <v>1121.8000000000002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0.63</v>
      </c>
      <c r="AU15" t="s">
        <v>3</v>
      </c>
      <c r="AV15">
        <v>0</v>
      </c>
      <c r="AW15">
        <v>2</v>
      </c>
      <c r="AX15">
        <v>64045063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ROUND(Y15*Source!I31*DO15,9)</f>
        <v>0</v>
      </c>
      <c r="CX15">
        <f>ROUND(Y15*Source!I31,9)</f>
        <v>0.63</v>
      </c>
      <c r="CY15">
        <f>AB15</f>
        <v>1121.8</v>
      </c>
      <c r="CZ15">
        <f>AF15</f>
        <v>1121.8000000000002</v>
      </c>
      <c r="DA15">
        <f>AJ15</f>
        <v>1</v>
      </c>
      <c r="DB15">
        <f t="shared" si="1"/>
        <v>706.73</v>
      </c>
      <c r="DC15">
        <f t="shared" si="2"/>
        <v>0</v>
      </c>
      <c r="DD15" t="s">
        <v>3</v>
      </c>
      <c r="DE15" t="s">
        <v>3</v>
      </c>
      <c r="DF15">
        <f t="shared" si="3"/>
        <v>0</v>
      </c>
      <c r="DG15">
        <f t="shared" si="4"/>
        <v>707</v>
      </c>
      <c r="DH15">
        <f t="shared" si="5"/>
        <v>0</v>
      </c>
      <c r="DI15">
        <f t="shared" si="6"/>
        <v>0</v>
      </c>
      <c r="DJ15">
        <f>DG15</f>
        <v>707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ROW(Source!A32)</f>
        <v>32</v>
      </c>
      <c r="B16">
        <v>64044930</v>
      </c>
      <c r="C16">
        <v>64045064</v>
      </c>
      <c r="D16">
        <v>54067409</v>
      </c>
      <c r="E16">
        <v>1</v>
      </c>
      <c r="F16">
        <v>1</v>
      </c>
      <c r="G16">
        <v>1</v>
      </c>
      <c r="H16">
        <v>1</v>
      </c>
      <c r="I16" t="s">
        <v>296</v>
      </c>
      <c r="J16" t="s">
        <v>3</v>
      </c>
      <c r="K16" t="s">
        <v>297</v>
      </c>
      <c r="L16">
        <v>1369</v>
      </c>
      <c r="N16">
        <v>1013</v>
      </c>
      <c r="O16" t="s">
        <v>295</v>
      </c>
      <c r="P16" t="s">
        <v>295</v>
      </c>
      <c r="Q16">
        <v>1</v>
      </c>
      <c r="W16">
        <v>0</v>
      </c>
      <c r="X16">
        <v>1488233873</v>
      </c>
      <c r="Y16">
        <f t="shared" si="0"/>
        <v>1.1000000000000001</v>
      </c>
      <c r="AA16">
        <v>0</v>
      </c>
      <c r="AB16">
        <v>0</v>
      </c>
      <c r="AC16">
        <v>0</v>
      </c>
      <c r="AD16">
        <v>320.10000000000002</v>
      </c>
      <c r="AE16">
        <v>0</v>
      </c>
      <c r="AF16">
        <v>0</v>
      </c>
      <c r="AG16">
        <v>0</v>
      </c>
      <c r="AH16">
        <v>320.10000000000002</v>
      </c>
      <c r="AI16">
        <v>1</v>
      </c>
      <c r="AJ16">
        <v>1</v>
      </c>
      <c r="AK16">
        <v>1</v>
      </c>
      <c r="AL16">
        <v>1</v>
      </c>
      <c r="AM16">
        <v>-2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1.1000000000000001</v>
      </c>
      <c r="AU16" t="s">
        <v>3</v>
      </c>
      <c r="AV16">
        <v>1</v>
      </c>
      <c r="AW16">
        <v>2</v>
      </c>
      <c r="AX16">
        <v>64045065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ROUND(AT16*Source!I32*AH16*AL16,0)</f>
        <v>352</v>
      </c>
      <c r="CV16">
        <f>ROUND(Y16*Source!I32,9)</f>
        <v>1.1000000000000001</v>
      </c>
      <c r="CW16">
        <v>0</v>
      </c>
      <c r="CX16">
        <f>ROUND(Y16*Source!I32,9)</f>
        <v>1.1000000000000001</v>
      </c>
      <c r="CY16">
        <f t="shared" ref="CY16:CY25" si="7">AD16</f>
        <v>320.10000000000002</v>
      </c>
      <c r="CZ16">
        <f t="shared" ref="CZ16:CZ25" si="8">AH16</f>
        <v>320.10000000000002</v>
      </c>
      <c r="DA16">
        <f t="shared" ref="DA16:DA25" si="9">AL16</f>
        <v>1</v>
      </c>
      <c r="DB16">
        <f t="shared" si="1"/>
        <v>352.11</v>
      </c>
      <c r="DC16">
        <f t="shared" si="2"/>
        <v>0</v>
      </c>
      <c r="DD16" t="s">
        <v>3</v>
      </c>
      <c r="DE16" t="s">
        <v>3</v>
      </c>
      <c r="DF16">
        <f t="shared" si="3"/>
        <v>0</v>
      </c>
      <c r="DG16">
        <f t="shared" si="4"/>
        <v>0</v>
      </c>
      <c r="DH16">
        <f t="shared" si="5"/>
        <v>0</v>
      </c>
      <c r="DI16">
        <f t="shared" si="6"/>
        <v>352</v>
      </c>
      <c r="DJ16">
        <f t="shared" ref="DJ16:DJ25" si="10">DI16</f>
        <v>352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ROW(Source!A32)</f>
        <v>32</v>
      </c>
      <c r="B17">
        <v>64044930</v>
      </c>
      <c r="C17">
        <v>64045064</v>
      </c>
      <c r="D17">
        <v>54007319</v>
      </c>
      <c r="E17">
        <v>1</v>
      </c>
      <c r="F17">
        <v>1</v>
      </c>
      <c r="G17">
        <v>1</v>
      </c>
      <c r="H17">
        <v>1</v>
      </c>
      <c r="I17" t="s">
        <v>298</v>
      </c>
      <c r="J17" t="s">
        <v>3</v>
      </c>
      <c r="K17" t="s">
        <v>299</v>
      </c>
      <c r="L17">
        <v>1369</v>
      </c>
      <c r="N17">
        <v>1013</v>
      </c>
      <c r="O17" t="s">
        <v>295</v>
      </c>
      <c r="P17" t="s">
        <v>295</v>
      </c>
      <c r="Q17">
        <v>1</v>
      </c>
      <c r="W17">
        <v>0</v>
      </c>
      <c r="X17">
        <v>-375180380</v>
      </c>
      <c r="Y17">
        <f t="shared" si="0"/>
        <v>1.1000000000000001</v>
      </c>
      <c r="AA17">
        <v>0</v>
      </c>
      <c r="AB17">
        <v>0</v>
      </c>
      <c r="AC17">
        <v>0</v>
      </c>
      <c r="AD17">
        <v>154</v>
      </c>
      <c r="AE17">
        <v>0</v>
      </c>
      <c r="AF17">
        <v>0</v>
      </c>
      <c r="AG17">
        <v>0</v>
      </c>
      <c r="AH17">
        <v>154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1.1000000000000001</v>
      </c>
      <c r="AU17" t="s">
        <v>3</v>
      </c>
      <c r="AV17">
        <v>1</v>
      </c>
      <c r="AW17">
        <v>2</v>
      </c>
      <c r="AX17">
        <v>64045066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U17">
        <f>ROUND(AT17*Source!I32*AH17*AL17,0)</f>
        <v>169</v>
      </c>
      <c r="CV17">
        <f>ROUND(Y17*Source!I32,9)</f>
        <v>1.1000000000000001</v>
      </c>
      <c r="CW17">
        <v>0</v>
      </c>
      <c r="CX17">
        <f>ROUND(Y17*Source!I32,9)</f>
        <v>1.1000000000000001</v>
      </c>
      <c r="CY17">
        <f t="shared" si="7"/>
        <v>154</v>
      </c>
      <c r="CZ17">
        <f t="shared" si="8"/>
        <v>154</v>
      </c>
      <c r="DA17">
        <f t="shared" si="9"/>
        <v>1</v>
      </c>
      <c r="DB17">
        <f t="shared" si="1"/>
        <v>169.4</v>
      </c>
      <c r="DC17">
        <f t="shared" si="2"/>
        <v>0</v>
      </c>
      <c r="DD17" t="s">
        <v>3</v>
      </c>
      <c r="DE17" t="s">
        <v>3</v>
      </c>
      <c r="DF17">
        <f t="shared" si="3"/>
        <v>0</v>
      </c>
      <c r="DG17">
        <f t="shared" si="4"/>
        <v>0</v>
      </c>
      <c r="DH17">
        <f t="shared" si="5"/>
        <v>0</v>
      </c>
      <c r="DI17">
        <f t="shared" si="6"/>
        <v>169</v>
      </c>
      <c r="DJ17">
        <f t="shared" si="10"/>
        <v>169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ROW(Source!A32)</f>
        <v>32</v>
      </c>
      <c r="B18">
        <v>64044930</v>
      </c>
      <c r="C18">
        <v>64045064</v>
      </c>
      <c r="D18">
        <v>54007299</v>
      </c>
      <c r="E18">
        <v>1</v>
      </c>
      <c r="F18">
        <v>1</v>
      </c>
      <c r="G18">
        <v>1</v>
      </c>
      <c r="H18">
        <v>1</v>
      </c>
      <c r="I18" t="s">
        <v>300</v>
      </c>
      <c r="J18" t="s">
        <v>3</v>
      </c>
      <c r="K18" t="s">
        <v>301</v>
      </c>
      <c r="L18">
        <v>1369</v>
      </c>
      <c r="N18">
        <v>1013</v>
      </c>
      <c r="O18" t="s">
        <v>295</v>
      </c>
      <c r="P18" t="s">
        <v>295</v>
      </c>
      <c r="Q18">
        <v>1</v>
      </c>
      <c r="W18">
        <v>0</v>
      </c>
      <c r="X18">
        <v>1191627094</v>
      </c>
      <c r="Y18">
        <f t="shared" si="0"/>
        <v>1.1000000000000001</v>
      </c>
      <c r="AA18">
        <v>0</v>
      </c>
      <c r="AB18">
        <v>0</v>
      </c>
      <c r="AC18">
        <v>0</v>
      </c>
      <c r="AD18">
        <v>173.4</v>
      </c>
      <c r="AE18">
        <v>0</v>
      </c>
      <c r="AF18">
        <v>0</v>
      </c>
      <c r="AG18">
        <v>0</v>
      </c>
      <c r="AH18">
        <v>173.4</v>
      </c>
      <c r="AI18">
        <v>1</v>
      </c>
      <c r="AJ18">
        <v>1</v>
      </c>
      <c r="AK18">
        <v>1</v>
      </c>
      <c r="AL18">
        <v>1</v>
      </c>
      <c r="AM18">
        <v>-2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1.1000000000000001</v>
      </c>
      <c r="AU18" t="s">
        <v>3</v>
      </c>
      <c r="AV18">
        <v>1</v>
      </c>
      <c r="AW18">
        <v>2</v>
      </c>
      <c r="AX18">
        <v>64045067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U18">
        <f>ROUND(AT18*Source!I32*AH18*AL18,0)</f>
        <v>191</v>
      </c>
      <c r="CV18">
        <f>ROUND(Y18*Source!I32,9)</f>
        <v>1.1000000000000001</v>
      </c>
      <c r="CW18">
        <v>0</v>
      </c>
      <c r="CX18">
        <f>ROUND(Y18*Source!I32,9)</f>
        <v>1.1000000000000001</v>
      </c>
      <c r="CY18">
        <f t="shared" si="7"/>
        <v>173.4</v>
      </c>
      <c r="CZ18">
        <f t="shared" si="8"/>
        <v>173.4</v>
      </c>
      <c r="DA18">
        <f t="shared" si="9"/>
        <v>1</v>
      </c>
      <c r="DB18">
        <f t="shared" si="1"/>
        <v>190.74</v>
      </c>
      <c r="DC18">
        <f t="shared" si="2"/>
        <v>0</v>
      </c>
      <c r="DD18" t="s">
        <v>3</v>
      </c>
      <c r="DE18" t="s">
        <v>3</v>
      </c>
      <c r="DF18">
        <f t="shared" si="3"/>
        <v>0</v>
      </c>
      <c r="DG18">
        <f t="shared" si="4"/>
        <v>0</v>
      </c>
      <c r="DH18">
        <f t="shared" si="5"/>
        <v>0</v>
      </c>
      <c r="DI18">
        <f t="shared" si="6"/>
        <v>190</v>
      </c>
      <c r="DJ18">
        <f t="shared" si="10"/>
        <v>190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ROW(Source!A34)</f>
        <v>34</v>
      </c>
      <c r="B19">
        <v>64044930</v>
      </c>
      <c r="C19">
        <v>64045072</v>
      </c>
      <c r="D19">
        <v>54067409</v>
      </c>
      <c r="E19">
        <v>1</v>
      </c>
      <c r="F19">
        <v>1</v>
      </c>
      <c r="G19">
        <v>1</v>
      </c>
      <c r="H19">
        <v>1</v>
      </c>
      <c r="I19" t="s">
        <v>296</v>
      </c>
      <c r="J19" t="s">
        <v>3</v>
      </c>
      <c r="K19" t="s">
        <v>297</v>
      </c>
      <c r="L19">
        <v>1369</v>
      </c>
      <c r="N19">
        <v>1013</v>
      </c>
      <c r="O19" t="s">
        <v>295</v>
      </c>
      <c r="P19" t="s">
        <v>295</v>
      </c>
      <c r="Q19">
        <v>1</v>
      </c>
      <c r="W19">
        <v>0</v>
      </c>
      <c r="X19">
        <v>1488233873</v>
      </c>
      <c r="Y19">
        <f t="shared" si="0"/>
        <v>0.37</v>
      </c>
      <c r="AA19">
        <v>0</v>
      </c>
      <c r="AB19">
        <v>0</v>
      </c>
      <c r="AC19">
        <v>0</v>
      </c>
      <c r="AD19">
        <v>320.10000000000002</v>
      </c>
      <c r="AE19">
        <v>0</v>
      </c>
      <c r="AF19">
        <v>0</v>
      </c>
      <c r="AG19">
        <v>0</v>
      </c>
      <c r="AH19">
        <v>320.10000000000002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0.37</v>
      </c>
      <c r="AU19" t="s">
        <v>3</v>
      </c>
      <c r="AV19">
        <v>1</v>
      </c>
      <c r="AW19">
        <v>2</v>
      </c>
      <c r="AX19">
        <v>64045073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ROUND(AT19*Source!I34*AH19*AL19,0)</f>
        <v>118</v>
      </c>
      <c r="CV19">
        <f>ROUND(Y19*Source!I34,9)</f>
        <v>0.37</v>
      </c>
      <c r="CW19">
        <v>0</v>
      </c>
      <c r="CX19">
        <f>ROUND(Y19*Source!I34,9)</f>
        <v>0.37</v>
      </c>
      <c r="CY19">
        <f t="shared" si="7"/>
        <v>320.10000000000002</v>
      </c>
      <c r="CZ19">
        <f t="shared" si="8"/>
        <v>320.10000000000002</v>
      </c>
      <c r="DA19">
        <f t="shared" si="9"/>
        <v>1</v>
      </c>
      <c r="DB19">
        <f t="shared" si="1"/>
        <v>118.44</v>
      </c>
      <c r="DC19">
        <f t="shared" si="2"/>
        <v>0</v>
      </c>
      <c r="DD19" t="s">
        <v>3</v>
      </c>
      <c r="DE19" t="s">
        <v>3</v>
      </c>
      <c r="DF19">
        <f t="shared" si="3"/>
        <v>0</v>
      </c>
      <c r="DG19">
        <f t="shared" si="4"/>
        <v>0</v>
      </c>
      <c r="DH19">
        <f t="shared" si="5"/>
        <v>0</v>
      </c>
      <c r="DI19">
        <f t="shared" si="6"/>
        <v>118</v>
      </c>
      <c r="DJ19">
        <f t="shared" si="10"/>
        <v>118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ROW(Source!A34)</f>
        <v>34</v>
      </c>
      <c r="B20">
        <v>64044930</v>
      </c>
      <c r="C20">
        <v>64045072</v>
      </c>
      <c r="D20">
        <v>54007319</v>
      </c>
      <c r="E20">
        <v>1</v>
      </c>
      <c r="F20">
        <v>1</v>
      </c>
      <c r="G20">
        <v>1</v>
      </c>
      <c r="H20">
        <v>1</v>
      </c>
      <c r="I20" t="s">
        <v>298</v>
      </c>
      <c r="J20" t="s">
        <v>3</v>
      </c>
      <c r="K20" t="s">
        <v>299</v>
      </c>
      <c r="L20">
        <v>1369</v>
      </c>
      <c r="N20">
        <v>1013</v>
      </c>
      <c r="O20" t="s">
        <v>295</v>
      </c>
      <c r="P20" t="s">
        <v>295</v>
      </c>
      <c r="Q20">
        <v>1</v>
      </c>
      <c r="W20">
        <v>0</v>
      </c>
      <c r="X20">
        <v>-375180380</v>
      </c>
      <c r="Y20">
        <f t="shared" si="0"/>
        <v>0.37</v>
      </c>
      <c r="AA20">
        <v>0</v>
      </c>
      <c r="AB20">
        <v>0</v>
      </c>
      <c r="AC20">
        <v>0</v>
      </c>
      <c r="AD20">
        <v>154</v>
      </c>
      <c r="AE20">
        <v>0</v>
      </c>
      <c r="AF20">
        <v>0</v>
      </c>
      <c r="AG20">
        <v>0</v>
      </c>
      <c r="AH20">
        <v>154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0.37</v>
      </c>
      <c r="AU20" t="s">
        <v>3</v>
      </c>
      <c r="AV20">
        <v>1</v>
      </c>
      <c r="AW20">
        <v>2</v>
      </c>
      <c r="AX20">
        <v>64045074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ROUND(AT20*Source!I34*AH20*AL20,0)</f>
        <v>57</v>
      </c>
      <c r="CV20">
        <f>ROUND(Y20*Source!I34,9)</f>
        <v>0.37</v>
      </c>
      <c r="CW20">
        <v>0</v>
      </c>
      <c r="CX20">
        <f>ROUND(Y20*Source!I34,9)</f>
        <v>0.37</v>
      </c>
      <c r="CY20">
        <f t="shared" si="7"/>
        <v>154</v>
      </c>
      <c r="CZ20">
        <f t="shared" si="8"/>
        <v>154</v>
      </c>
      <c r="DA20">
        <f t="shared" si="9"/>
        <v>1</v>
      </c>
      <c r="DB20">
        <f t="shared" si="1"/>
        <v>56.98</v>
      </c>
      <c r="DC20">
        <f t="shared" si="2"/>
        <v>0</v>
      </c>
      <c r="DD20" t="s">
        <v>3</v>
      </c>
      <c r="DE20" t="s">
        <v>3</v>
      </c>
      <c r="DF20">
        <f t="shared" si="3"/>
        <v>0</v>
      </c>
      <c r="DG20">
        <f t="shared" si="4"/>
        <v>0</v>
      </c>
      <c r="DH20">
        <f t="shared" si="5"/>
        <v>0</v>
      </c>
      <c r="DI20">
        <f t="shared" si="6"/>
        <v>57</v>
      </c>
      <c r="DJ20">
        <f t="shared" si="10"/>
        <v>57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ROW(Source!A34)</f>
        <v>34</v>
      </c>
      <c r="B21">
        <v>64044930</v>
      </c>
      <c r="C21">
        <v>64045072</v>
      </c>
      <c r="D21">
        <v>54007299</v>
      </c>
      <c r="E21">
        <v>1</v>
      </c>
      <c r="F21">
        <v>1</v>
      </c>
      <c r="G21">
        <v>1</v>
      </c>
      <c r="H21">
        <v>1</v>
      </c>
      <c r="I21" t="s">
        <v>300</v>
      </c>
      <c r="J21" t="s">
        <v>3</v>
      </c>
      <c r="K21" t="s">
        <v>301</v>
      </c>
      <c r="L21">
        <v>1369</v>
      </c>
      <c r="N21">
        <v>1013</v>
      </c>
      <c r="O21" t="s">
        <v>295</v>
      </c>
      <c r="P21" t="s">
        <v>295</v>
      </c>
      <c r="Q21">
        <v>1</v>
      </c>
      <c r="W21">
        <v>0</v>
      </c>
      <c r="X21">
        <v>1191627094</v>
      </c>
      <c r="Y21">
        <f t="shared" si="0"/>
        <v>0.37</v>
      </c>
      <c r="AA21">
        <v>0</v>
      </c>
      <c r="AB21">
        <v>0</v>
      </c>
      <c r="AC21">
        <v>0</v>
      </c>
      <c r="AD21">
        <v>173.4</v>
      </c>
      <c r="AE21">
        <v>0</v>
      </c>
      <c r="AF21">
        <v>0</v>
      </c>
      <c r="AG21">
        <v>0</v>
      </c>
      <c r="AH21">
        <v>173.4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0.37</v>
      </c>
      <c r="AU21" t="s">
        <v>3</v>
      </c>
      <c r="AV21">
        <v>1</v>
      </c>
      <c r="AW21">
        <v>2</v>
      </c>
      <c r="AX21">
        <v>64045075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ROUND(AT21*Source!I34*AH21*AL21,0)</f>
        <v>64</v>
      </c>
      <c r="CV21">
        <f>ROUND(Y21*Source!I34,9)</f>
        <v>0.37</v>
      </c>
      <c r="CW21">
        <v>0</v>
      </c>
      <c r="CX21">
        <f>ROUND(Y21*Source!I34,9)</f>
        <v>0.37</v>
      </c>
      <c r="CY21">
        <f t="shared" si="7"/>
        <v>173.4</v>
      </c>
      <c r="CZ21">
        <f t="shared" si="8"/>
        <v>173.4</v>
      </c>
      <c r="DA21">
        <f t="shared" si="9"/>
        <v>1</v>
      </c>
      <c r="DB21">
        <f t="shared" si="1"/>
        <v>64.16</v>
      </c>
      <c r="DC21">
        <f t="shared" si="2"/>
        <v>0</v>
      </c>
      <c r="DD21" t="s">
        <v>3</v>
      </c>
      <c r="DE21" t="s">
        <v>3</v>
      </c>
      <c r="DF21">
        <f t="shared" si="3"/>
        <v>0</v>
      </c>
      <c r="DG21">
        <f t="shared" si="4"/>
        <v>0</v>
      </c>
      <c r="DH21">
        <f t="shared" si="5"/>
        <v>0</v>
      </c>
      <c r="DI21">
        <f t="shared" si="6"/>
        <v>64</v>
      </c>
      <c r="DJ21">
        <f t="shared" si="10"/>
        <v>64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ROW(Source!A35)</f>
        <v>35</v>
      </c>
      <c r="B22">
        <v>64044930</v>
      </c>
      <c r="C22">
        <v>64045076</v>
      </c>
      <c r="D22">
        <v>54065208</v>
      </c>
      <c r="E22">
        <v>1</v>
      </c>
      <c r="F22">
        <v>1</v>
      </c>
      <c r="G22">
        <v>1</v>
      </c>
      <c r="H22">
        <v>1</v>
      </c>
      <c r="I22" t="s">
        <v>293</v>
      </c>
      <c r="J22" t="s">
        <v>3</v>
      </c>
      <c r="K22" t="s">
        <v>294</v>
      </c>
      <c r="L22">
        <v>1369</v>
      </c>
      <c r="N22">
        <v>1013</v>
      </c>
      <c r="O22" t="s">
        <v>295</v>
      </c>
      <c r="P22" t="s">
        <v>295</v>
      </c>
      <c r="Q22">
        <v>1</v>
      </c>
      <c r="W22">
        <v>0</v>
      </c>
      <c r="X22">
        <v>-2020069204</v>
      </c>
      <c r="Y22">
        <f t="shared" si="0"/>
        <v>0.33</v>
      </c>
      <c r="AA22">
        <v>0</v>
      </c>
      <c r="AB22">
        <v>0</v>
      </c>
      <c r="AC22">
        <v>0</v>
      </c>
      <c r="AD22">
        <v>173.4</v>
      </c>
      <c r="AE22">
        <v>0</v>
      </c>
      <c r="AF22">
        <v>0</v>
      </c>
      <c r="AG22">
        <v>0</v>
      </c>
      <c r="AH22">
        <v>173.4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0.33</v>
      </c>
      <c r="AU22" t="s">
        <v>3</v>
      </c>
      <c r="AV22">
        <v>2</v>
      </c>
      <c r="AW22">
        <v>2</v>
      </c>
      <c r="AX22">
        <v>64045077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v>0</v>
      </c>
      <c r="CX22">
        <f>ROUND(Y22*Source!I35,9)</f>
        <v>0.33</v>
      </c>
      <c r="CY22">
        <f t="shared" si="7"/>
        <v>173.4</v>
      </c>
      <c r="CZ22">
        <f t="shared" si="8"/>
        <v>173.4</v>
      </c>
      <c r="DA22">
        <f t="shared" si="9"/>
        <v>1</v>
      </c>
      <c r="DB22">
        <f t="shared" si="1"/>
        <v>57.22</v>
      </c>
      <c r="DC22">
        <f t="shared" si="2"/>
        <v>0</v>
      </c>
      <c r="DD22" t="s">
        <v>3</v>
      </c>
      <c r="DE22" t="s">
        <v>3</v>
      </c>
      <c r="DF22">
        <f t="shared" si="3"/>
        <v>0</v>
      </c>
      <c r="DG22">
        <f t="shared" si="4"/>
        <v>0</v>
      </c>
      <c r="DH22">
        <f t="shared" si="5"/>
        <v>0</v>
      </c>
      <c r="DI22">
        <f t="shared" si="6"/>
        <v>57</v>
      </c>
      <c r="DJ22">
        <f t="shared" si="10"/>
        <v>57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ROW(Source!A35)</f>
        <v>35</v>
      </c>
      <c r="B23">
        <v>64044930</v>
      </c>
      <c r="C23">
        <v>64045076</v>
      </c>
      <c r="D23">
        <v>54067409</v>
      </c>
      <c r="E23">
        <v>1</v>
      </c>
      <c r="F23">
        <v>1</v>
      </c>
      <c r="G23">
        <v>1</v>
      </c>
      <c r="H23">
        <v>1</v>
      </c>
      <c r="I23" t="s">
        <v>296</v>
      </c>
      <c r="J23" t="s">
        <v>3</v>
      </c>
      <c r="K23" t="s">
        <v>297</v>
      </c>
      <c r="L23">
        <v>1369</v>
      </c>
      <c r="N23">
        <v>1013</v>
      </c>
      <c r="O23" t="s">
        <v>295</v>
      </c>
      <c r="P23" t="s">
        <v>295</v>
      </c>
      <c r="Q23">
        <v>1</v>
      </c>
      <c r="W23">
        <v>0</v>
      </c>
      <c r="X23">
        <v>1488233873</v>
      </c>
      <c r="Y23">
        <f t="shared" si="0"/>
        <v>0.33</v>
      </c>
      <c r="AA23">
        <v>0</v>
      </c>
      <c r="AB23">
        <v>0</v>
      </c>
      <c r="AC23">
        <v>0</v>
      </c>
      <c r="AD23">
        <v>320.10000000000002</v>
      </c>
      <c r="AE23">
        <v>0</v>
      </c>
      <c r="AF23">
        <v>0</v>
      </c>
      <c r="AG23">
        <v>0</v>
      </c>
      <c r="AH23">
        <v>320.10000000000002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0.33</v>
      </c>
      <c r="AU23" t="s">
        <v>3</v>
      </c>
      <c r="AV23">
        <v>1</v>
      </c>
      <c r="AW23">
        <v>2</v>
      </c>
      <c r="AX23">
        <v>64045078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U23">
        <f>ROUND(AT23*Source!I35*AH23*AL23,0)</f>
        <v>106</v>
      </c>
      <c r="CV23">
        <f>ROUND(Y23*Source!I35,9)</f>
        <v>0.33</v>
      </c>
      <c r="CW23">
        <v>0</v>
      </c>
      <c r="CX23">
        <f>ROUND(Y23*Source!I35,9)</f>
        <v>0.33</v>
      </c>
      <c r="CY23">
        <f t="shared" si="7"/>
        <v>320.10000000000002</v>
      </c>
      <c r="CZ23">
        <f t="shared" si="8"/>
        <v>320.10000000000002</v>
      </c>
      <c r="DA23">
        <f t="shared" si="9"/>
        <v>1</v>
      </c>
      <c r="DB23">
        <f t="shared" si="1"/>
        <v>105.63</v>
      </c>
      <c r="DC23">
        <f t="shared" si="2"/>
        <v>0</v>
      </c>
      <c r="DD23" t="s">
        <v>3</v>
      </c>
      <c r="DE23" t="s">
        <v>3</v>
      </c>
      <c r="DF23">
        <f t="shared" si="3"/>
        <v>0</v>
      </c>
      <c r="DG23">
        <f t="shared" si="4"/>
        <v>0</v>
      </c>
      <c r="DH23">
        <f t="shared" si="5"/>
        <v>0</v>
      </c>
      <c r="DI23">
        <f t="shared" si="6"/>
        <v>106</v>
      </c>
      <c r="DJ23">
        <f t="shared" si="10"/>
        <v>106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ROW(Source!A35)</f>
        <v>35</v>
      </c>
      <c r="B24">
        <v>64044930</v>
      </c>
      <c r="C24">
        <v>64045076</v>
      </c>
      <c r="D24">
        <v>54007319</v>
      </c>
      <c r="E24">
        <v>1</v>
      </c>
      <c r="F24">
        <v>1</v>
      </c>
      <c r="G24">
        <v>1</v>
      </c>
      <c r="H24">
        <v>1</v>
      </c>
      <c r="I24" t="s">
        <v>298</v>
      </c>
      <c r="J24" t="s">
        <v>3</v>
      </c>
      <c r="K24" t="s">
        <v>299</v>
      </c>
      <c r="L24">
        <v>1369</v>
      </c>
      <c r="N24">
        <v>1013</v>
      </c>
      <c r="O24" t="s">
        <v>295</v>
      </c>
      <c r="P24" t="s">
        <v>295</v>
      </c>
      <c r="Q24">
        <v>1</v>
      </c>
      <c r="W24">
        <v>0</v>
      </c>
      <c r="X24">
        <v>-375180380</v>
      </c>
      <c r="Y24">
        <f t="shared" si="0"/>
        <v>0.33</v>
      </c>
      <c r="AA24">
        <v>0</v>
      </c>
      <c r="AB24">
        <v>0</v>
      </c>
      <c r="AC24">
        <v>0</v>
      </c>
      <c r="AD24">
        <v>154</v>
      </c>
      <c r="AE24">
        <v>0</v>
      </c>
      <c r="AF24">
        <v>0</v>
      </c>
      <c r="AG24">
        <v>0</v>
      </c>
      <c r="AH24">
        <v>154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0.33</v>
      </c>
      <c r="AU24" t="s">
        <v>3</v>
      </c>
      <c r="AV24">
        <v>1</v>
      </c>
      <c r="AW24">
        <v>2</v>
      </c>
      <c r="AX24">
        <v>64045079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U24">
        <f>ROUND(AT24*Source!I35*AH24*AL24,0)</f>
        <v>51</v>
      </c>
      <c r="CV24">
        <f>ROUND(Y24*Source!I35,9)</f>
        <v>0.33</v>
      </c>
      <c r="CW24">
        <v>0</v>
      </c>
      <c r="CX24">
        <f>ROUND(Y24*Source!I35,9)</f>
        <v>0.33</v>
      </c>
      <c r="CY24">
        <f t="shared" si="7"/>
        <v>154</v>
      </c>
      <c r="CZ24">
        <f t="shared" si="8"/>
        <v>154</v>
      </c>
      <c r="DA24">
        <f t="shared" si="9"/>
        <v>1</v>
      </c>
      <c r="DB24">
        <f t="shared" si="1"/>
        <v>50.82</v>
      </c>
      <c r="DC24">
        <f t="shared" si="2"/>
        <v>0</v>
      </c>
      <c r="DD24" t="s">
        <v>3</v>
      </c>
      <c r="DE24" t="s">
        <v>3</v>
      </c>
      <c r="DF24">
        <f t="shared" si="3"/>
        <v>0</v>
      </c>
      <c r="DG24">
        <f t="shared" si="4"/>
        <v>0</v>
      </c>
      <c r="DH24">
        <f t="shared" si="5"/>
        <v>0</v>
      </c>
      <c r="DI24">
        <f t="shared" si="6"/>
        <v>51</v>
      </c>
      <c r="DJ24">
        <f t="shared" si="10"/>
        <v>51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ROW(Source!A35)</f>
        <v>35</v>
      </c>
      <c r="B25">
        <v>64044930</v>
      </c>
      <c r="C25">
        <v>64045076</v>
      </c>
      <c r="D25">
        <v>54007299</v>
      </c>
      <c r="E25">
        <v>1</v>
      </c>
      <c r="F25">
        <v>1</v>
      </c>
      <c r="G25">
        <v>1</v>
      </c>
      <c r="H25">
        <v>1</v>
      </c>
      <c r="I25" t="s">
        <v>300</v>
      </c>
      <c r="J25" t="s">
        <v>3</v>
      </c>
      <c r="K25" t="s">
        <v>301</v>
      </c>
      <c r="L25">
        <v>1369</v>
      </c>
      <c r="N25">
        <v>1013</v>
      </c>
      <c r="O25" t="s">
        <v>295</v>
      </c>
      <c r="P25" t="s">
        <v>295</v>
      </c>
      <c r="Q25">
        <v>1</v>
      </c>
      <c r="W25">
        <v>0</v>
      </c>
      <c r="X25">
        <v>1191627094</v>
      </c>
      <c r="Y25">
        <f t="shared" si="0"/>
        <v>0.33</v>
      </c>
      <c r="AA25">
        <v>0</v>
      </c>
      <c r="AB25">
        <v>0</v>
      </c>
      <c r="AC25">
        <v>0</v>
      </c>
      <c r="AD25">
        <v>173.4</v>
      </c>
      <c r="AE25">
        <v>0</v>
      </c>
      <c r="AF25">
        <v>0</v>
      </c>
      <c r="AG25">
        <v>0</v>
      </c>
      <c r="AH25">
        <v>173.4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0.33</v>
      </c>
      <c r="AU25" t="s">
        <v>3</v>
      </c>
      <c r="AV25">
        <v>1</v>
      </c>
      <c r="AW25">
        <v>2</v>
      </c>
      <c r="AX25">
        <v>64045080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U25">
        <f>ROUND(AT25*Source!I35*AH25*AL25,0)</f>
        <v>57</v>
      </c>
      <c r="CV25">
        <f>ROUND(Y25*Source!I35,9)</f>
        <v>0.33</v>
      </c>
      <c r="CW25">
        <v>0</v>
      </c>
      <c r="CX25">
        <f>ROUND(Y25*Source!I35,9)</f>
        <v>0.33</v>
      </c>
      <c r="CY25">
        <f t="shared" si="7"/>
        <v>173.4</v>
      </c>
      <c r="CZ25">
        <f t="shared" si="8"/>
        <v>173.4</v>
      </c>
      <c r="DA25">
        <f t="shared" si="9"/>
        <v>1</v>
      </c>
      <c r="DB25">
        <f t="shared" si="1"/>
        <v>57.22</v>
      </c>
      <c r="DC25">
        <f t="shared" si="2"/>
        <v>0</v>
      </c>
      <c r="DD25" t="s">
        <v>3</v>
      </c>
      <c r="DE25" t="s">
        <v>3</v>
      </c>
      <c r="DF25">
        <f t="shared" si="3"/>
        <v>0</v>
      </c>
      <c r="DG25">
        <f t="shared" si="4"/>
        <v>0</v>
      </c>
      <c r="DH25">
        <f t="shared" si="5"/>
        <v>0</v>
      </c>
      <c r="DI25">
        <f t="shared" si="6"/>
        <v>57</v>
      </c>
      <c r="DJ25">
        <f t="shared" si="10"/>
        <v>57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ROW(Source!A35)</f>
        <v>35</v>
      </c>
      <c r="B26">
        <v>64044930</v>
      </c>
      <c r="C26">
        <v>64045076</v>
      </c>
      <c r="D26">
        <v>53966486</v>
      </c>
      <c r="E26">
        <v>1</v>
      </c>
      <c r="F26">
        <v>1</v>
      </c>
      <c r="G26">
        <v>1</v>
      </c>
      <c r="H26">
        <v>2</v>
      </c>
      <c r="I26" t="s">
        <v>302</v>
      </c>
      <c r="J26" t="s">
        <v>303</v>
      </c>
      <c r="K26" t="s">
        <v>304</v>
      </c>
      <c r="L26">
        <v>1368</v>
      </c>
      <c r="N26">
        <v>1011</v>
      </c>
      <c r="O26" t="s">
        <v>305</v>
      </c>
      <c r="P26" t="s">
        <v>305</v>
      </c>
      <c r="Q26">
        <v>1</v>
      </c>
      <c r="W26">
        <v>0</v>
      </c>
      <c r="X26">
        <v>-1578443045</v>
      </c>
      <c r="Y26">
        <f t="shared" si="0"/>
        <v>0.33</v>
      </c>
      <c r="AA26">
        <v>0</v>
      </c>
      <c r="AB26">
        <v>1121.8</v>
      </c>
      <c r="AC26">
        <v>0</v>
      </c>
      <c r="AD26">
        <v>0</v>
      </c>
      <c r="AE26">
        <v>0</v>
      </c>
      <c r="AF26">
        <v>1121.8000000000002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0.33</v>
      </c>
      <c r="AU26" t="s">
        <v>3</v>
      </c>
      <c r="AV26">
        <v>0</v>
      </c>
      <c r="AW26">
        <v>2</v>
      </c>
      <c r="AX26">
        <v>64045081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f>ROUND(Y26*Source!I35*DO26,9)</f>
        <v>0</v>
      </c>
      <c r="CX26">
        <f>ROUND(Y26*Source!I35,9)</f>
        <v>0.33</v>
      </c>
      <c r="CY26">
        <f>AB26</f>
        <v>1121.8</v>
      </c>
      <c r="CZ26">
        <f>AF26</f>
        <v>1121.8000000000002</v>
      </c>
      <c r="DA26">
        <f>AJ26</f>
        <v>1</v>
      </c>
      <c r="DB26">
        <f t="shared" si="1"/>
        <v>370.19</v>
      </c>
      <c r="DC26">
        <f t="shared" si="2"/>
        <v>0</v>
      </c>
      <c r="DD26" t="s">
        <v>3</v>
      </c>
      <c r="DE26" t="s">
        <v>3</v>
      </c>
      <c r="DF26">
        <f t="shared" si="3"/>
        <v>0</v>
      </c>
      <c r="DG26">
        <f t="shared" si="4"/>
        <v>370</v>
      </c>
      <c r="DH26">
        <f t="shared" si="5"/>
        <v>0</v>
      </c>
      <c r="DI26">
        <f t="shared" si="6"/>
        <v>0</v>
      </c>
      <c r="DJ26">
        <f>DG26</f>
        <v>370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ROW(Source!A36)</f>
        <v>36</v>
      </c>
      <c r="B27">
        <v>64044930</v>
      </c>
      <c r="C27">
        <v>64045082</v>
      </c>
      <c r="D27">
        <v>54065208</v>
      </c>
      <c r="E27">
        <v>1</v>
      </c>
      <c r="F27">
        <v>1</v>
      </c>
      <c r="G27">
        <v>1</v>
      </c>
      <c r="H27">
        <v>1</v>
      </c>
      <c r="I27" t="s">
        <v>293</v>
      </c>
      <c r="J27" t="s">
        <v>3</v>
      </c>
      <c r="K27" t="s">
        <v>294</v>
      </c>
      <c r="L27">
        <v>1369</v>
      </c>
      <c r="N27">
        <v>1013</v>
      </c>
      <c r="O27" t="s">
        <v>295</v>
      </c>
      <c r="P27" t="s">
        <v>295</v>
      </c>
      <c r="Q27">
        <v>1</v>
      </c>
      <c r="W27">
        <v>0</v>
      </c>
      <c r="X27">
        <v>-2020069204</v>
      </c>
      <c r="Y27">
        <f t="shared" si="0"/>
        <v>0.73</v>
      </c>
      <c r="AA27">
        <v>0</v>
      </c>
      <c r="AB27">
        <v>0</v>
      </c>
      <c r="AC27">
        <v>0</v>
      </c>
      <c r="AD27">
        <v>173.4</v>
      </c>
      <c r="AE27">
        <v>0</v>
      </c>
      <c r="AF27">
        <v>0</v>
      </c>
      <c r="AG27">
        <v>0</v>
      </c>
      <c r="AH27">
        <v>173.4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0.73</v>
      </c>
      <c r="AU27" t="s">
        <v>3</v>
      </c>
      <c r="AV27">
        <v>2</v>
      </c>
      <c r="AW27">
        <v>2</v>
      </c>
      <c r="AX27">
        <v>64045083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ROUND(Y27*Source!I36,9)</f>
        <v>0.73</v>
      </c>
      <c r="CY27">
        <f>AD27</f>
        <v>173.4</v>
      </c>
      <c r="CZ27">
        <f>AH27</f>
        <v>173.4</v>
      </c>
      <c r="DA27">
        <f>AL27</f>
        <v>1</v>
      </c>
      <c r="DB27">
        <f t="shared" si="1"/>
        <v>126.58</v>
      </c>
      <c r="DC27">
        <f t="shared" si="2"/>
        <v>0</v>
      </c>
      <c r="DD27" t="s">
        <v>3</v>
      </c>
      <c r="DE27" t="s">
        <v>3</v>
      </c>
      <c r="DF27">
        <f t="shared" si="3"/>
        <v>0</v>
      </c>
      <c r="DG27">
        <f t="shared" si="4"/>
        <v>0</v>
      </c>
      <c r="DH27">
        <f t="shared" si="5"/>
        <v>0</v>
      </c>
      <c r="DI27">
        <f t="shared" si="6"/>
        <v>126</v>
      </c>
      <c r="DJ27">
        <f>DI27</f>
        <v>126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ROW(Source!A36)</f>
        <v>36</v>
      </c>
      <c r="B28">
        <v>64044930</v>
      </c>
      <c r="C28">
        <v>64045082</v>
      </c>
      <c r="D28">
        <v>54067409</v>
      </c>
      <c r="E28">
        <v>1</v>
      </c>
      <c r="F28">
        <v>1</v>
      </c>
      <c r="G28">
        <v>1</v>
      </c>
      <c r="H28">
        <v>1</v>
      </c>
      <c r="I28" t="s">
        <v>296</v>
      </c>
      <c r="J28" t="s">
        <v>3</v>
      </c>
      <c r="K28" t="s">
        <v>297</v>
      </c>
      <c r="L28">
        <v>1369</v>
      </c>
      <c r="N28">
        <v>1013</v>
      </c>
      <c r="O28" t="s">
        <v>295</v>
      </c>
      <c r="P28" t="s">
        <v>295</v>
      </c>
      <c r="Q28">
        <v>1</v>
      </c>
      <c r="W28">
        <v>0</v>
      </c>
      <c r="X28">
        <v>1488233873</v>
      </c>
      <c r="Y28">
        <f t="shared" si="0"/>
        <v>0.73</v>
      </c>
      <c r="AA28">
        <v>0</v>
      </c>
      <c r="AB28">
        <v>0</v>
      </c>
      <c r="AC28">
        <v>0</v>
      </c>
      <c r="AD28">
        <v>320.10000000000002</v>
      </c>
      <c r="AE28">
        <v>0</v>
      </c>
      <c r="AF28">
        <v>0</v>
      </c>
      <c r="AG28">
        <v>0</v>
      </c>
      <c r="AH28">
        <v>320.10000000000002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0.73</v>
      </c>
      <c r="AU28" t="s">
        <v>3</v>
      </c>
      <c r="AV28">
        <v>1</v>
      </c>
      <c r="AW28">
        <v>2</v>
      </c>
      <c r="AX28">
        <v>64045084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U28">
        <f>ROUND(AT28*Source!I36*AH28*AL28,0)</f>
        <v>234</v>
      </c>
      <c r="CV28">
        <f>ROUND(Y28*Source!I36,9)</f>
        <v>0.73</v>
      </c>
      <c r="CW28">
        <v>0</v>
      </c>
      <c r="CX28">
        <f>ROUND(Y28*Source!I36,9)</f>
        <v>0.73</v>
      </c>
      <c r="CY28">
        <f>AD28</f>
        <v>320.10000000000002</v>
      </c>
      <c r="CZ28">
        <f>AH28</f>
        <v>320.10000000000002</v>
      </c>
      <c r="DA28">
        <f>AL28</f>
        <v>1</v>
      </c>
      <c r="DB28">
        <f t="shared" si="1"/>
        <v>233.67</v>
      </c>
      <c r="DC28">
        <f t="shared" si="2"/>
        <v>0</v>
      </c>
      <c r="DD28" t="s">
        <v>3</v>
      </c>
      <c r="DE28" t="s">
        <v>3</v>
      </c>
      <c r="DF28">
        <f t="shared" si="3"/>
        <v>0</v>
      </c>
      <c r="DG28">
        <f t="shared" si="4"/>
        <v>0</v>
      </c>
      <c r="DH28">
        <f t="shared" si="5"/>
        <v>0</v>
      </c>
      <c r="DI28">
        <f t="shared" si="6"/>
        <v>234</v>
      </c>
      <c r="DJ28">
        <f>DI28</f>
        <v>234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ROW(Source!A36)</f>
        <v>36</v>
      </c>
      <c r="B29">
        <v>64044930</v>
      </c>
      <c r="C29">
        <v>64045082</v>
      </c>
      <c r="D29">
        <v>54007319</v>
      </c>
      <c r="E29">
        <v>1</v>
      </c>
      <c r="F29">
        <v>1</v>
      </c>
      <c r="G29">
        <v>1</v>
      </c>
      <c r="H29">
        <v>1</v>
      </c>
      <c r="I29" t="s">
        <v>298</v>
      </c>
      <c r="J29" t="s">
        <v>3</v>
      </c>
      <c r="K29" t="s">
        <v>299</v>
      </c>
      <c r="L29">
        <v>1369</v>
      </c>
      <c r="N29">
        <v>1013</v>
      </c>
      <c r="O29" t="s">
        <v>295</v>
      </c>
      <c r="P29" t="s">
        <v>295</v>
      </c>
      <c r="Q29">
        <v>1</v>
      </c>
      <c r="W29">
        <v>0</v>
      </c>
      <c r="X29">
        <v>-375180380</v>
      </c>
      <c r="Y29">
        <f t="shared" si="0"/>
        <v>0.73</v>
      </c>
      <c r="AA29">
        <v>0</v>
      </c>
      <c r="AB29">
        <v>0</v>
      </c>
      <c r="AC29">
        <v>0</v>
      </c>
      <c r="AD29">
        <v>154</v>
      </c>
      <c r="AE29">
        <v>0</v>
      </c>
      <c r="AF29">
        <v>0</v>
      </c>
      <c r="AG29">
        <v>0</v>
      </c>
      <c r="AH29">
        <v>154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3</v>
      </c>
      <c r="AT29">
        <v>0.73</v>
      </c>
      <c r="AU29" t="s">
        <v>3</v>
      </c>
      <c r="AV29">
        <v>1</v>
      </c>
      <c r="AW29">
        <v>2</v>
      </c>
      <c r="AX29">
        <v>64045085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ROUND(AT29*Source!I36*AH29*AL29,0)</f>
        <v>112</v>
      </c>
      <c r="CV29">
        <f>ROUND(Y29*Source!I36,9)</f>
        <v>0.73</v>
      </c>
      <c r="CW29">
        <v>0</v>
      </c>
      <c r="CX29">
        <f>ROUND(Y29*Source!I36,9)</f>
        <v>0.73</v>
      </c>
      <c r="CY29">
        <f>AD29</f>
        <v>154</v>
      </c>
      <c r="CZ29">
        <f>AH29</f>
        <v>154</v>
      </c>
      <c r="DA29">
        <f>AL29</f>
        <v>1</v>
      </c>
      <c r="DB29">
        <f t="shared" si="1"/>
        <v>112.42</v>
      </c>
      <c r="DC29">
        <f t="shared" si="2"/>
        <v>0</v>
      </c>
      <c r="DD29" t="s">
        <v>3</v>
      </c>
      <c r="DE29" t="s">
        <v>3</v>
      </c>
      <c r="DF29">
        <f t="shared" si="3"/>
        <v>0</v>
      </c>
      <c r="DG29">
        <f t="shared" si="4"/>
        <v>0</v>
      </c>
      <c r="DH29">
        <f t="shared" si="5"/>
        <v>0</v>
      </c>
      <c r="DI29">
        <f t="shared" si="6"/>
        <v>112</v>
      </c>
      <c r="DJ29">
        <f>DI29</f>
        <v>112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ROW(Source!A36)</f>
        <v>36</v>
      </c>
      <c r="B30">
        <v>64044930</v>
      </c>
      <c r="C30">
        <v>64045082</v>
      </c>
      <c r="D30">
        <v>54007299</v>
      </c>
      <c r="E30">
        <v>1</v>
      </c>
      <c r="F30">
        <v>1</v>
      </c>
      <c r="G30">
        <v>1</v>
      </c>
      <c r="H30">
        <v>1</v>
      </c>
      <c r="I30" t="s">
        <v>300</v>
      </c>
      <c r="J30" t="s">
        <v>3</v>
      </c>
      <c r="K30" t="s">
        <v>301</v>
      </c>
      <c r="L30">
        <v>1369</v>
      </c>
      <c r="N30">
        <v>1013</v>
      </c>
      <c r="O30" t="s">
        <v>295</v>
      </c>
      <c r="P30" t="s">
        <v>295</v>
      </c>
      <c r="Q30">
        <v>1</v>
      </c>
      <c r="W30">
        <v>0</v>
      </c>
      <c r="X30">
        <v>1191627094</v>
      </c>
      <c r="Y30">
        <f t="shared" si="0"/>
        <v>0.73</v>
      </c>
      <c r="AA30">
        <v>0</v>
      </c>
      <c r="AB30">
        <v>0</v>
      </c>
      <c r="AC30">
        <v>0</v>
      </c>
      <c r="AD30">
        <v>173.4</v>
      </c>
      <c r="AE30">
        <v>0</v>
      </c>
      <c r="AF30">
        <v>0</v>
      </c>
      <c r="AG30">
        <v>0</v>
      </c>
      <c r="AH30">
        <v>173.4</v>
      </c>
      <c r="AI30">
        <v>1</v>
      </c>
      <c r="AJ30">
        <v>1</v>
      </c>
      <c r="AK30">
        <v>1</v>
      </c>
      <c r="AL30">
        <v>1</v>
      </c>
      <c r="AM30">
        <v>-2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3</v>
      </c>
      <c r="AT30">
        <v>0.73</v>
      </c>
      <c r="AU30" t="s">
        <v>3</v>
      </c>
      <c r="AV30">
        <v>1</v>
      </c>
      <c r="AW30">
        <v>2</v>
      </c>
      <c r="AX30">
        <v>64045086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U30">
        <f>ROUND(AT30*Source!I36*AH30*AL30,0)</f>
        <v>127</v>
      </c>
      <c r="CV30">
        <f>ROUND(Y30*Source!I36,9)</f>
        <v>0.73</v>
      </c>
      <c r="CW30">
        <v>0</v>
      </c>
      <c r="CX30">
        <f>ROUND(Y30*Source!I36,9)</f>
        <v>0.73</v>
      </c>
      <c r="CY30">
        <f>AD30</f>
        <v>173.4</v>
      </c>
      <c r="CZ30">
        <f>AH30</f>
        <v>173.4</v>
      </c>
      <c r="DA30">
        <f>AL30</f>
        <v>1</v>
      </c>
      <c r="DB30">
        <f t="shared" si="1"/>
        <v>126.58</v>
      </c>
      <c r="DC30">
        <f t="shared" si="2"/>
        <v>0</v>
      </c>
      <c r="DD30" t="s">
        <v>3</v>
      </c>
      <c r="DE30" t="s">
        <v>3</v>
      </c>
      <c r="DF30">
        <f t="shared" si="3"/>
        <v>0</v>
      </c>
      <c r="DG30">
        <f t="shared" si="4"/>
        <v>0</v>
      </c>
      <c r="DH30">
        <f t="shared" si="5"/>
        <v>0</v>
      </c>
      <c r="DI30">
        <f t="shared" si="6"/>
        <v>126</v>
      </c>
      <c r="DJ30">
        <f>DI30</f>
        <v>126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ROW(Source!A36)</f>
        <v>36</v>
      </c>
      <c r="B31">
        <v>64044930</v>
      </c>
      <c r="C31">
        <v>64045082</v>
      </c>
      <c r="D31">
        <v>53966486</v>
      </c>
      <c r="E31">
        <v>1</v>
      </c>
      <c r="F31">
        <v>1</v>
      </c>
      <c r="G31">
        <v>1</v>
      </c>
      <c r="H31">
        <v>2</v>
      </c>
      <c r="I31" t="s">
        <v>302</v>
      </c>
      <c r="J31" t="s">
        <v>303</v>
      </c>
      <c r="K31" t="s">
        <v>304</v>
      </c>
      <c r="L31">
        <v>1368</v>
      </c>
      <c r="N31">
        <v>1011</v>
      </c>
      <c r="O31" t="s">
        <v>305</v>
      </c>
      <c r="P31" t="s">
        <v>305</v>
      </c>
      <c r="Q31">
        <v>1</v>
      </c>
      <c r="W31">
        <v>0</v>
      </c>
      <c r="X31">
        <v>-1578443045</v>
      </c>
      <c r="Y31">
        <f t="shared" si="0"/>
        <v>0.73</v>
      </c>
      <c r="AA31">
        <v>0</v>
      </c>
      <c r="AB31">
        <v>1121.8</v>
      </c>
      <c r="AC31">
        <v>0</v>
      </c>
      <c r="AD31">
        <v>0</v>
      </c>
      <c r="AE31">
        <v>0</v>
      </c>
      <c r="AF31">
        <v>1121.8000000000002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-2</v>
      </c>
      <c r="AN31">
        <v>0</v>
      </c>
      <c r="AO31">
        <v>1</v>
      </c>
      <c r="AP31">
        <v>0</v>
      </c>
      <c r="AQ31">
        <v>0</v>
      </c>
      <c r="AR31">
        <v>0</v>
      </c>
      <c r="AS31" t="s">
        <v>3</v>
      </c>
      <c r="AT31">
        <v>0.73</v>
      </c>
      <c r="AU31" t="s">
        <v>3</v>
      </c>
      <c r="AV31">
        <v>0</v>
      </c>
      <c r="AW31">
        <v>2</v>
      </c>
      <c r="AX31">
        <v>64045087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ROUND(Y31*Source!I36*DO31,9)</f>
        <v>0</v>
      </c>
      <c r="CX31">
        <f>ROUND(Y31*Source!I36,9)</f>
        <v>0.73</v>
      </c>
      <c r="CY31">
        <f>AB31</f>
        <v>1121.8</v>
      </c>
      <c r="CZ31">
        <f>AF31</f>
        <v>1121.8000000000002</v>
      </c>
      <c r="DA31">
        <f>AJ31</f>
        <v>1</v>
      </c>
      <c r="DB31">
        <f t="shared" si="1"/>
        <v>818.91</v>
      </c>
      <c r="DC31">
        <f t="shared" si="2"/>
        <v>0</v>
      </c>
      <c r="DD31" t="s">
        <v>3</v>
      </c>
      <c r="DE31" t="s">
        <v>3</v>
      </c>
      <c r="DF31">
        <f t="shared" si="3"/>
        <v>0</v>
      </c>
      <c r="DG31">
        <f t="shared" si="4"/>
        <v>819</v>
      </c>
      <c r="DH31">
        <f t="shared" si="5"/>
        <v>0</v>
      </c>
      <c r="DI31">
        <f t="shared" si="6"/>
        <v>0</v>
      </c>
      <c r="DJ31">
        <f>DG31</f>
        <v>819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ROW(Source!A37)</f>
        <v>37</v>
      </c>
      <c r="B32">
        <v>64044930</v>
      </c>
      <c r="C32">
        <v>64045088</v>
      </c>
      <c r="D32">
        <v>54065208</v>
      </c>
      <c r="E32">
        <v>1</v>
      </c>
      <c r="F32">
        <v>1</v>
      </c>
      <c r="G32">
        <v>1</v>
      </c>
      <c r="H32">
        <v>1</v>
      </c>
      <c r="I32" t="s">
        <v>293</v>
      </c>
      <c r="J32" t="s">
        <v>3</v>
      </c>
      <c r="K32" t="s">
        <v>294</v>
      </c>
      <c r="L32">
        <v>1369</v>
      </c>
      <c r="N32">
        <v>1013</v>
      </c>
      <c r="O32" t="s">
        <v>295</v>
      </c>
      <c r="P32" t="s">
        <v>295</v>
      </c>
      <c r="Q32">
        <v>1</v>
      </c>
      <c r="W32">
        <v>0</v>
      </c>
      <c r="X32">
        <v>-2020069204</v>
      </c>
      <c r="Y32">
        <f t="shared" si="0"/>
        <v>0.37</v>
      </c>
      <c r="AA32">
        <v>0</v>
      </c>
      <c r="AB32">
        <v>0</v>
      </c>
      <c r="AC32">
        <v>0</v>
      </c>
      <c r="AD32">
        <v>173.4</v>
      </c>
      <c r="AE32">
        <v>0</v>
      </c>
      <c r="AF32">
        <v>0</v>
      </c>
      <c r="AG32">
        <v>0</v>
      </c>
      <c r="AH32">
        <v>173.4</v>
      </c>
      <c r="AI32">
        <v>1</v>
      </c>
      <c r="AJ32">
        <v>1</v>
      </c>
      <c r="AK32">
        <v>1</v>
      </c>
      <c r="AL32">
        <v>1</v>
      </c>
      <c r="AM32">
        <v>-2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3</v>
      </c>
      <c r="AT32">
        <v>0.37</v>
      </c>
      <c r="AU32" t="s">
        <v>3</v>
      </c>
      <c r="AV32">
        <v>2</v>
      </c>
      <c r="AW32">
        <v>2</v>
      </c>
      <c r="AX32">
        <v>64045089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ROUND(Y32*Source!I37,9)</f>
        <v>0.37</v>
      </c>
      <c r="CY32">
        <f>AD32</f>
        <v>173.4</v>
      </c>
      <c r="CZ32">
        <f>AH32</f>
        <v>173.4</v>
      </c>
      <c r="DA32">
        <f>AL32</f>
        <v>1</v>
      </c>
      <c r="DB32">
        <f t="shared" si="1"/>
        <v>64.16</v>
      </c>
      <c r="DC32">
        <f t="shared" si="2"/>
        <v>0</v>
      </c>
      <c r="DD32" t="s">
        <v>3</v>
      </c>
      <c r="DE32" t="s">
        <v>3</v>
      </c>
      <c r="DF32">
        <f t="shared" si="3"/>
        <v>0</v>
      </c>
      <c r="DG32">
        <f t="shared" si="4"/>
        <v>0</v>
      </c>
      <c r="DH32">
        <f t="shared" si="5"/>
        <v>0</v>
      </c>
      <c r="DI32">
        <f t="shared" si="6"/>
        <v>64</v>
      </c>
      <c r="DJ32">
        <f>DI32</f>
        <v>64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ROW(Source!A37)</f>
        <v>37</v>
      </c>
      <c r="B33">
        <v>64044930</v>
      </c>
      <c r="C33">
        <v>64045088</v>
      </c>
      <c r="D33">
        <v>54067409</v>
      </c>
      <c r="E33">
        <v>1</v>
      </c>
      <c r="F33">
        <v>1</v>
      </c>
      <c r="G33">
        <v>1</v>
      </c>
      <c r="H33">
        <v>1</v>
      </c>
      <c r="I33" t="s">
        <v>296</v>
      </c>
      <c r="J33" t="s">
        <v>3</v>
      </c>
      <c r="K33" t="s">
        <v>297</v>
      </c>
      <c r="L33">
        <v>1369</v>
      </c>
      <c r="N33">
        <v>1013</v>
      </c>
      <c r="O33" t="s">
        <v>295</v>
      </c>
      <c r="P33" t="s">
        <v>295</v>
      </c>
      <c r="Q33">
        <v>1</v>
      </c>
      <c r="W33">
        <v>0</v>
      </c>
      <c r="X33">
        <v>1488233873</v>
      </c>
      <c r="Y33">
        <f t="shared" ref="Y33:Y64" si="11">AT33</f>
        <v>0.37</v>
      </c>
      <c r="AA33">
        <v>0</v>
      </c>
      <c r="AB33">
        <v>0</v>
      </c>
      <c r="AC33">
        <v>0</v>
      </c>
      <c r="AD33">
        <v>320.10000000000002</v>
      </c>
      <c r="AE33">
        <v>0</v>
      </c>
      <c r="AF33">
        <v>0</v>
      </c>
      <c r="AG33">
        <v>0</v>
      </c>
      <c r="AH33">
        <v>320.10000000000002</v>
      </c>
      <c r="AI33">
        <v>1</v>
      </c>
      <c r="AJ33">
        <v>1</v>
      </c>
      <c r="AK33">
        <v>1</v>
      </c>
      <c r="AL33">
        <v>1</v>
      </c>
      <c r="AM33">
        <v>-2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0.37</v>
      </c>
      <c r="AU33" t="s">
        <v>3</v>
      </c>
      <c r="AV33">
        <v>1</v>
      </c>
      <c r="AW33">
        <v>2</v>
      </c>
      <c r="AX33">
        <v>64045090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U33">
        <f>ROUND(AT33*Source!I37*AH33*AL33,0)</f>
        <v>118</v>
      </c>
      <c r="CV33">
        <f>ROUND(Y33*Source!I37,9)</f>
        <v>0.37</v>
      </c>
      <c r="CW33">
        <v>0</v>
      </c>
      <c r="CX33">
        <f>ROUND(Y33*Source!I37,9)</f>
        <v>0.37</v>
      </c>
      <c r="CY33">
        <f>AD33</f>
        <v>320.10000000000002</v>
      </c>
      <c r="CZ33">
        <f>AH33</f>
        <v>320.10000000000002</v>
      </c>
      <c r="DA33">
        <f>AL33</f>
        <v>1</v>
      </c>
      <c r="DB33">
        <f t="shared" ref="DB33:DB64" si="12">ROUND(ROUND(AT33*CZ33,2),2)</f>
        <v>118.44</v>
      </c>
      <c r="DC33">
        <f t="shared" ref="DC33:DC64" si="13">ROUND(ROUND(AT33*AG33,2),2)</f>
        <v>0</v>
      </c>
      <c r="DD33" t="s">
        <v>3</v>
      </c>
      <c r="DE33" t="s">
        <v>3</v>
      </c>
      <c r="DF33">
        <f t="shared" ref="DF33:DF64" si="14">ROUND(ROUND(AE33,0)*CX33,0)</f>
        <v>0</v>
      </c>
      <c r="DG33">
        <f t="shared" ref="DG33:DG64" si="15">ROUND(ROUND(AF33,0)*CX33,0)</f>
        <v>0</v>
      </c>
      <c r="DH33">
        <f t="shared" ref="DH33:DH64" si="16">ROUND(ROUND(AG33,0)*CX33,0)</f>
        <v>0</v>
      </c>
      <c r="DI33">
        <f t="shared" ref="DI33:DI64" si="17">ROUND(ROUND(AH33,0)*CX33,0)</f>
        <v>118</v>
      </c>
      <c r="DJ33">
        <f>DI33</f>
        <v>118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ROW(Source!A37)</f>
        <v>37</v>
      </c>
      <c r="B34">
        <v>64044930</v>
      </c>
      <c r="C34">
        <v>64045088</v>
      </c>
      <c r="D34">
        <v>54007319</v>
      </c>
      <c r="E34">
        <v>1</v>
      </c>
      <c r="F34">
        <v>1</v>
      </c>
      <c r="G34">
        <v>1</v>
      </c>
      <c r="H34">
        <v>1</v>
      </c>
      <c r="I34" t="s">
        <v>298</v>
      </c>
      <c r="J34" t="s">
        <v>3</v>
      </c>
      <c r="K34" t="s">
        <v>299</v>
      </c>
      <c r="L34">
        <v>1369</v>
      </c>
      <c r="N34">
        <v>1013</v>
      </c>
      <c r="O34" t="s">
        <v>295</v>
      </c>
      <c r="P34" t="s">
        <v>295</v>
      </c>
      <c r="Q34">
        <v>1</v>
      </c>
      <c r="W34">
        <v>0</v>
      </c>
      <c r="X34">
        <v>-375180380</v>
      </c>
      <c r="Y34">
        <f t="shared" si="11"/>
        <v>0.37</v>
      </c>
      <c r="AA34">
        <v>0</v>
      </c>
      <c r="AB34">
        <v>0</v>
      </c>
      <c r="AC34">
        <v>0</v>
      </c>
      <c r="AD34">
        <v>154</v>
      </c>
      <c r="AE34">
        <v>0</v>
      </c>
      <c r="AF34">
        <v>0</v>
      </c>
      <c r="AG34">
        <v>0</v>
      </c>
      <c r="AH34">
        <v>154</v>
      </c>
      <c r="AI34">
        <v>1</v>
      </c>
      <c r="AJ34">
        <v>1</v>
      </c>
      <c r="AK34">
        <v>1</v>
      </c>
      <c r="AL34">
        <v>1</v>
      </c>
      <c r="AM34">
        <v>-2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0.37</v>
      </c>
      <c r="AU34" t="s">
        <v>3</v>
      </c>
      <c r="AV34">
        <v>1</v>
      </c>
      <c r="AW34">
        <v>2</v>
      </c>
      <c r="AX34">
        <v>64045091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U34">
        <f>ROUND(AT34*Source!I37*AH34*AL34,0)</f>
        <v>57</v>
      </c>
      <c r="CV34">
        <f>ROUND(Y34*Source!I37,9)</f>
        <v>0.37</v>
      </c>
      <c r="CW34">
        <v>0</v>
      </c>
      <c r="CX34">
        <f>ROUND(Y34*Source!I37,9)</f>
        <v>0.37</v>
      </c>
      <c r="CY34">
        <f>AD34</f>
        <v>154</v>
      </c>
      <c r="CZ34">
        <f>AH34</f>
        <v>154</v>
      </c>
      <c r="DA34">
        <f>AL34</f>
        <v>1</v>
      </c>
      <c r="DB34">
        <f t="shared" si="12"/>
        <v>56.98</v>
      </c>
      <c r="DC34">
        <f t="shared" si="13"/>
        <v>0</v>
      </c>
      <c r="DD34" t="s">
        <v>3</v>
      </c>
      <c r="DE34" t="s">
        <v>3</v>
      </c>
      <c r="DF34">
        <f t="shared" si="14"/>
        <v>0</v>
      </c>
      <c r="DG34">
        <f t="shared" si="15"/>
        <v>0</v>
      </c>
      <c r="DH34">
        <f t="shared" si="16"/>
        <v>0</v>
      </c>
      <c r="DI34">
        <f t="shared" si="17"/>
        <v>57</v>
      </c>
      <c r="DJ34">
        <f>DI34</f>
        <v>57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ROW(Source!A37)</f>
        <v>37</v>
      </c>
      <c r="B35">
        <v>64044930</v>
      </c>
      <c r="C35">
        <v>64045088</v>
      </c>
      <c r="D35">
        <v>54007299</v>
      </c>
      <c r="E35">
        <v>1</v>
      </c>
      <c r="F35">
        <v>1</v>
      </c>
      <c r="G35">
        <v>1</v>
      </c>
      <c r="H35">
        <v>1</v>
      </c>
      <c r="I35" t="s">
        <v>300</v>
      </c>
      <c r="J35" t="s">
        <v>3</v>
      </c>
      <c r="K35" t="s">
        <v>301</v>
      </c>
      <c r="L35">
        <v>1369</v>
      </c>
      <c r="N35">
        <v>1013</v>
      </c>
      <c r="O35" t="s">
        <v>295</v>
      </c>
      <c r="P35" t="s">
        <v>295</v>
      </c>
      <c r="Q35">
        <v>1</v>
      </c>
      <c r="W35">
        <v>0</v>
      </c>
      <c r="X35">
        <v>1191627094</v>
      </c>
      <c r="Y35">
        <f t="shared" si="11"/>
        <v>0.37</v>
      </c>
      <c r="AA35">
        <v>0</v>
      </c>
      <c r="AB35">
        <v>0</v>
      </c>
      <c r="AC35">
        <v>0</v>
      </c>
      <c r="AD35">
        <v>173.4</v>
      </c>
      <c r="AE35">
        <v>0</v>
      </c>
      <c r="AF35">
        <v>0</v>
      </c>
      <c r="AG35">
        <v>0</v>
      </c>
      <c r="AH35">
        <v>173.4</v>
      </c>
      <c r="AI35">
        <v>1</v>
      </c>
      <c r="AJ35">
        <v>1</v>
      </c>
      <c r="AK35">
        <v>1</v>
      </c>
      <c r="AL35">
        <v>1</v>
      </c>
      <c r="AM35">
        <v>-2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0.37</v>
      </c>
      <c r="AU35" t="s">
        <v>3</v>
      </c>
      <c r="AV35">
        <v>1</v>
      </c>
      <c r="AW35">
        <v>2</v>
      </c>
      <c r="AX35">
        <v>64045092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U35">
        <f>ROUND(AT35*Source!I37*AH35*AL35,0)</f>
        <v>64</v>
      </c>
      <c r="CV35">
        <f>ROUND(Y35*Source!I37,9)</f>
        <v>0.37</v>
      </c>
      <c r="CW35">
        <v>0</v>
      </c>
      <c r="CX35">
        <f>ROUND(Y35*Source!I37,9)</f>
        <v>0.37</v>
      </c>
      <c r="CY35">
        <f>AD35</f>
        <v>173.4</v>
      </c>
      <c r="CZ35">
        <f>AH35</f>
        <v>173.4</v>
      </c>
      <c r="DA35">
        <f>AL35</f>
        <v>1</v>
      </c>
      <c r="DB35">
        <f t="shared" si="12"/>
        <v>64.16</v>
      </c>
      <c r="DC35">
        <f t="shared" si="13"/>
        <v>0</v>
      </c>
      <c r="DD35" t="s">
        <v>3</v>
      </c>
      <c r="DE35" t="s">
        <v>3</v>
      </c>
      <c r="DF35">
        <f t="shared" si="14"/>
        <v>0</v>
      </c>
      <c r="DG35">
        <f t="shared" si="15"/>
        <v>0</v>
      </c>
      <c r="DH35">
        <f t="shared" si="16"/>
        <v>0</v>
      </c>
      <c r="DI35">
        <f t="shared" si="17"/>
        <v>64</v>
      </c>
      <c r="DJ35">
        <f>DI35</f>
        <v>64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ROW(Source!A37)</f>
        <v>37</v>
      </c>
      <c r="B36">
        <v>64044930</v>
      </c>
      <c r="C36">
        <v>64045088</v>
      </c>
      <c r="D36">
        <v>53966486</v>
      </c>
      <c r="E36">
        <v>1</v>
      </c>
      <c r="F36">
        <v>1</v>
      </c>
      <c r="G36">
        <v>1</v>
      </c>
      <c r="H36">
        <v>2</v>
      </c>
      <c r="I36" t="s">
        <v>302</v>
      </c>
      <c r="J36" t="s">
        <v>303</v>
      </c>
      <c r="K36" t="s">
        <v>304</v>
      </c>
      <c r="L36">
        <v>1368</v>
      </c>
      <c r="N36">
        <v>1011</v>
      </c>
      <c r="O36" t="s">
        <v>305</v>
      </c>
      <c r="P36" t="s">
        <v>305</v>
      </c>
      <c r="Q36">
        <v>1</v>
      </c>
      <c r="W36">
        <v>0</v>
      </c>
      <c r="X36">
        <v>-1578443045</v>
      </c>
      <c r="Y36">
        <f t="shared" si="11"/>
        <v>0.37</v>
      </c>
      <c r="AA36">
        <v>0</v>
      </c>
      <c r="AB36">
        <v>1121.8</v>
      </c>
      <c r="AC36">
        <v>0</v>
      </c>
      <c r="AD36">
        <v>0</v>
      </c>
      <c r="AE36">
        <v>0</v>
      </c>
      <c r="AF36">
        <v>1121.8000000000002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3</v>
      </c>
      <c r="AT36">
        <v>0.37</v>
      </c>
      <c r="AU36" t="s">
        <v>3</v>
      </c>
      <c r="AV36">
        <v>0</v>
      </c>
      <c r="AW36">
        <v>2</v>
      </c>
      <c r="AX36">
        <v>64045093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f>ROUND(Y36*Source!I37*DO36,9)</f>
        <v>0</v>
      </c>
      <c r="CX36">
        <f>ROUND(Y36*Source!I37,9)</f>
        <v>0.37</v>
      </c>
      <c r="CY36">
        <f>AB36</f>
        <v>1121.8</v>
      </c>
      <c r="CZ36">
        <f>AF36</f>
        <v>1121.8000000000002</v>
      </c>
      <c r="DA36">
        <f>AJ36</f>
        <v>1</v>
      </c>
      <c r="DB36">
        <f t="shared" si="12"/>
        <v>415.07</v>
      </c>
      <c r="DC36">
        <f t="shared" si="13"/>
        <v>0</v>
      </c>
      <c r="DD36" t="s">
        <v>3</v>
      </c>
      <c r="DE36" t="s">
        <v>3</v>
      </c>
      <c r="DF36">
        <f t="shared" si="14"/>
        <v>0</v>
      </c>
      <c r="DG36">
        <f t="shared" si="15"/>
        <v>415</v>
      </c>
      <c r="DH36">
        <f t="shared" si="16"/>
        <v>0</v>
      </c>
      <c r="DI36">
        <f t="shared" si="17"/>
        <v>0</v>
      </c>
      <c r="DJ36">
        <f>DG36</f>
        <v>415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ROW(Source!A125)</f>
        <v>125</v>
      </c>
      <c r="B37">
        <v>64044930</v>
      </c>
      <c r="C37">
        <v>64045212</v>
      </c>
      <c r="D37">
        <v>54065208</v>
      </c>
      <c r="E37">
        <v>1</v>
      </c>
      <c r="F37">
        <v>1</v>
      </c>
      <c r="G37">
        <v>1</v>
      </c>
      <c r="H37">
        <v>1</v>
      </c>
      <c r="I37" t="s">
        <v>293</v>
      </c>
      <c r="J37" t="s">
        <v>3</v>
      </c>
      <c r="K37" t="s">
        <v>294</v>
      </c>
      <c r="L37">
        <v>1369</v>
      </c>
      <c r="N37">
        <v>1013</v>
      </c>
      <c r="O37" t="s">
        <v>295</v>
      </c>
      <c r="P37" t="s">
        <v>295</v>
      </c>
      <c r="Q37">
        <v>1</v>
      </c>
      <c r="W37">
        <v>0</v>
      </c>
      <c r="X37">
        <v>-2020069204</v>
      </c>
      <c r="Y37">
        <f t="shared" si="11"/>
        <v>0.3</v>
      </c>
      <c r="AA37">
        <v>0</v>
      </c>
      <c r="AB37">
        <v>0</v>
      </c>
      <c r="AC37">
        <v>0</v>
      </c>
      <c r="AD37">
        <v>173.4</v>
      </c>
      <c r="AE37">
        <v>0</v>
      </c>
      <c r="AF37">
        <v>0</v>
      </c>
      <c r="AG37">
        <v>0</v>
      </c>
      <c r="AH37">
        <v>173.4</v>
      </c>
      <c r="AI37">
        <v>1</v>
      </c>
      <c r="AJ37">
        <v>1</v>
      </c>
      <c r="AK37">
        <v>1</v>
      </c>
      <c r="AL37">
        <v>1</v>
      </c>
      <c r="AM37">
        <v>-2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0.3</v>
      </c>
      <c r="AU37" t="s">
        <v>3</v>
      </c>
      <c r="AV37">
        <v>2</v>
      </c>
      <c r="AW37">
        <v>2</v>
      </c>
      <c r="AX37">
        <v>64045294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ROUND(Y37*Source!I125,9)</f>
        <v>0.3</v>
      </c>
      <c r="CY37">
        <f>AD37</f>
        <v>173.4</v>
      </c>
      <c r="CZ37">
        <f>AH37</f>
        <v>173.4</v>
      </c>
      <c r="DA37">
        <f>AL37</f>
        <v>1</v>
      </c>
      <c r="DB37">
        <f t="shared" si="12"/>
        <v>52.02</v>
      </c>
      <c r="DC37">
        <f t="shared" si="13"/>
        <v>0</v>
      </c>
      <c r="DD37" t="s">
        <v>3</v>
      </c>
      <c r="DE37" t="s">
        <v>3</v>
      </c>
      <c r="DF37">
        <f t="shared" si="14"/>
        <v>0</v>
      </c>
      <c r="DG37">
        <f t="shared" si="15"/>
        <v>0</v>
      </c>
      <c r="DH37">
        <f t="shared" si="16"/>
        <v>0</v>
      </c>
      <c r="DI37">
        <f t="shared" si="17"/>
        <v>52</v>
      </c>
      <c r="DJ37">
        <f>DI37</f>
        <v>52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ROW(Source!A125)</f>
        <v>125</v>
      </c>
      <c r="B38">
        <v>64044930</v>
      </c>
      <c r="C38">
        <v>64045212</v>
      </c>
      <c r="D38">
        <v>54067409</v>
      </c>
      <c r="E38">
        <v>1</v>
      </c>
      <c r="F38">
        <v>1</v>
      </c>
      <c r="G38">
        <v>1</v>
      </c>
      <c r="H38">
        <v>1</v>
      </c>
      <c r="I38" t="s">
        <v>296</v>
      </c>
      <c r="J38" t="s">
        <v>3</v>
      </c>
      <c r="K38" t="s">
        <v>297</v>
      </c>
      <c r="L38">
        <v>1369</v>
      </c>
      <c r="N38">
        <v>1013</v>
      </c>
      <c r="O38" t="s">
        <v>295</v>
      </c>
      <c r="P38" t="s">
        <v>295</v>
      </c>
      <c r="Q38">
        <v>1</v>
      </c>
      <c r="W38">
        <v>0</v>
      </c>
      <c r="X38">
        <v>1488233873</v>
      </c>
      <c r="Y38">
        <f t="shared" si="11"/>
        <v>0.3</v>
      </c>
      <c r="AA38">
        <v>0</v>
      </c>
      <c r="AB38">
        <v>0</v>
      </c>
      <c r="AC38">
        <v>0</v>
      </c>
      <c r="AD38">
        <v>320.10000000000002</v>
      </c>
      <c r="AE38">
        <v>0</v>
      </c>
      <c r="AF38">
        <v>0</v>
      </c>
      <c r="AG38">
        <v>0</v>
      </c>
      <c r="AH38">
        <v>320.10000000000002</v>
      </c>
      <c r="AI38">
        <v>1</v>
      </c>
      <c r="AJ38">
        <v>1</v>
      </c>
      <c r="AK38">
        <v>1</v>
      </c>
      <c r="AL38">
        <v>1</v>
      </c>
      <c r="AM38">
        <v>-2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0.3</v>
      </c>
      <c r="AU38" t="s">
        <v>3</v>
      </c>
      <c r="AV38">
        <v>1</v>
      </c>
      <c r="AW38">
        <v>2</v>
      </c>
      <c r="AX38">
        <v>64045295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U38">
        <f>ROUND(AT38*Source!I125*AH38*AL38,0)</f>
        <v>96</v>
      </c>
      <c r="CV38">
        <f>ROUND(Y38*Source!I125,9)</f>
        <v>0.3</v>
      </c>
      <c r="CW38">
        <v>0</v>
      </c>
      <c r="CX38">
        <f>ROUND(Y38*Source!I125,9)</f>
        <v>0.3</v>
      </c>
      <c r="CY38">
        <f>AD38</f>
        <v>320.10000000000002</v>
      </c>
      <c r="CZ38">
        <f>AH38</f>
        <v>320.10000000000002</v>
      </c>
      <c r="DA38">
        <f>AL38</f>
        <v>1</v>
      </c>
      <c r="DB38">
        <f t="shared" si="12"/>
        <v>96.03</v>
      </c>
      <c r="DC38">
        <f t="shared" si="13"/>
        <v>0</v>
      </c>
      <c r="DD38" t="s">
        <v>3</v>
      </c>
      <c r="DE38" t="s">
        <v>3</v>
      </c>
      <c r="DF38">
        <f t="shared" si="14"/>
        <v>0</v>
      </c>
      <c r="DG38">
        <f t="shared" si="15"/>
        <v>0</v>
      </c>
      <c r="DH38">
        <f t="shared" si="16"/>
        <v>0</v>
      </c>
      <c r="DI38">
        <f t="shared" si="17"/>
        <v>96</v>
      </c>
      <c r="DJ38">
        <f>DI38</f>
        <v>96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ROW(Source!A125)</f>
        <v>125</v>
      </c>
      <c r="B39">
        <v>64044930</v>
      </c>
      <c r="C39">
        <v>64045212</v>
      </c>
      <c r="D39">
        <v>54007319</v>
      </c>
      <c r="E39">
        <v>1</v>
      </c>
      <c r="F39">
        <v>1</v>
      </c>
      <c r="G39">
        <v>1</v>
      </c>
      <c r="H39">
        <v>1</v>
      </c>
      <c r="I39" t="s">
        <v>298</v>
      </c>
      <c r="J39" t="s">
        <v>3</v>
      </c>
      <c r="K39" t="s">
        <v>299</v>
      </c>
      <c r="L39">
        <v>1369</v>
      </c>
      <c r="N39">
        <v>1013</v>
      </c>
      <c r="O39" t="s">
        <v>295</v>
      </c>
      <c r="P39" t="s">
        <v>295</v>
      </c>
      <c r="Q39">
        <v>1</v>
      </c>
      <c r="W39">
        <v>0</v>
      </c>
      <c r="X39">
        <v>-375180380</v>
      </c>
      <c r="Y39">
        <f t="shared" si="11"/>
        <v>0.3</v>
      </c>
      <c r="AA39">
        <v>0</v>
      </c>
      <c r="AB39">
        <v>0</v>
      </c>
      <c r="AC39">
        <v>0</v>
      </c>
      <c r="AD39">
        <v>154</v>
      </c>
      <c r="AE39">
        <v>0</v>
      </c>
      <c r="AF39">
        <v>0</v>
      </c>
      <c r="AG39">
        <v>0</v>
      </c>
      <c r="AH39">
        <v>154</v>
      </c>
      <c r="AI39">
        <v>1</v>
      </c>
      <c r="AJ39">
        <v>1</v>
      </c>
      <c r="AK39">
        <v>1</v>
      </c>
      <c r="AL39">
        <v>1</v>
      </c>
      <c r="AM39">
        <v>-2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0.3</v>
      </c>
      <c r="AU39" t="s">
        <v>3</v>
      </c>
      <c r="AV39">
        <v>1</v>
      </c>
      <c r="AW39">
        <v>2</v>
      </c>
      <c r="AX39">
        <v>64045296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U39">
        <f>ROUND(AT39*Source!I125*AH39*AL39,0)</f>
        <v>46</v>
      </c>
      <c r="CV39">
        <f>ROUND(Y39*Source!I125,9)</f>
        <v>0.3</v>
      </c>
      <c r="CW39">
        <v>0</v>
      </c>
      <c r="CX39">
        <f>ROUND(Y39*Source!I125,9)</f>
        <v>0.3</v>
      </c>
      <c r="CY39">
        <f>AD39</f>
        <v>154</v>
      </c>
      <c r="CZ39">
        <f>AH39</f>
        <v>154</v>
      </c>
      <c r="DA39">
        <f>AL39</f>
        <v>1</v>
      </c>
      <c r="DB39">
        <f t="shared" si="12"/>
        <v>46.2</v>
      </c>
      <c r="DC39">
        <f t="shared" si="13"/>
        <v>0</v>
      </c>
      <c r="DD39" t="s">
        <v>3</v>
      </c>
      <c r="DE39" t="s">
        <v>3</v>
      </c>
      <c r="DF39">
        <f t="shared" si="14"/>
        <v>0</v>
      </c>
      <c r="DG39">
        <f t="shared" si="15"/>
        <v>0</v>
      </c>
      <c r="DH39">
        <f t="shared" si="16"/>
        <v>0</v>
      </c>
      <c r="DI39">
        <f t="shared" si="17"/>
        <v>46</v>
      </c>
      <c r="DJ39">
        <f>DI39</f>
        <v>46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ROW(Source!A125)</f>
        <v>125</v>
      </c>
      <c r="B40">
        <v>64044930</v>
      </c>
      <c r="C40">
        <v>64045212</v>
      </c>
      <c r="D40">
        <v>54007299</v>
      </c>
      <c r="E40">
        <v>1</v>
      </c>
      <c r="F40">
        <v>1</v>
      </c>
      <c r="G40">
        <v>1</v>
      </c>
      <c r="H40">
        <v>1</v>
      </c>
      <c r="I40" t="s">
        <v>300</v>
      </c>
      <c r="J40" t="s">
        <v>3</v>
      </c>
      <c r="K40" t="s">
        <v>301</v>
      </c>
      <c r="L40">
        <v>1369</v>
      </c>
      <c r="N40">
        <v>1013</v>
      </c>
      <c r="O40" t="s">
        <v>295</v>
      </c>
      <c r="P40" t="s">
        <v>295</v>
      </c>
      <c r="Q40">
        <v>1</v>
      </c>
      <c r="W40">
        <v>0</v>
      </c>
      <c r="X40">
        <v>1191627094</v>
      </c>
      <c r="Y40">
        <f t="shared" si="11"/>
        <v>0.3</v>
      </c>
      <c r="AA40">
        <v>0</v>
      </c>
      <c r="AB40">
        <v>0</v>
      </c>
      <c r="AC40">
        <v>0</v>
      </c>
      <c r="AD40">
        <v>173.4</v>
      </c>
      <c r="AE40">
        <v>0</v>
      </c>
      <c r="AF40">
        <v>0</v>
      </c>
      <c r="AG40">
        <v>0</v>
      </c>
      <c r="AH40">
        <v>173.4</v>
      </c>
      <c r="AI40">
        <v>1</v>
      </c>
      <c r="AJ40">
        <v>1</v>
      </c>
      <c r="AK40">
        <v>1</v>
      </c>
      <c r="AL40">
        <v>1</v>
      </c>
      <c r="AM40">
        <v>-2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0.3</v>
      </c>
      <c r="AU40" t="s">
        <v>3</v>
      </c>
      <c r="AV40">
        <v>1</v>
      </c>
      <c r="AW40">
        <v>2</v>
      </c>
      <c r="AX40">
        <v>64045297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U40">
        <f>ROUND(AT40*Source!I125*AH40*AL40,0)</f>
        <v>52</v>
      </c>
      <c r="CV40">
        <f>ROUND(Y40*Source!I125,9)</f>
        <v>0.3</v>
      </c>
      <c r="CW40">
        <v>0</v>
      </c>
      <c r="CX40">
        <f>ROUND(Y40*Source!I125,9)</f>
        <v>0.3</v>
      </c>
      <c r="CY40">
        <f>AD40</f>
        <v>173.4</v>
      </c>
      <c r="CZ40">
        <f>AH40</f>
        <v>173.4</v>
      </c>
      <c r="DA40">
        <f>AL40</f>
        <v>1</v>
      </c>
      <c r="DB40">
        <f t="shared" si="12"/>
        <v>52.02</v>
      </c>
      <c r="DC40">
        <f t="shared" si="13"/>
        <v>0</v>
      </c>
      <c r="DD40" t="s">
        <v>3</v>
      </c>
      <c r="DE40" t="s">
        <v>3</v>
      </c>
      <c r="DF40">
        <f t="shared" si="14"/>
        <v>0</v>
      </c>
      <c r="DG40">
        <f t="shared" si="15"/>
        <v>0</v>
      </c>
      <c r="DH40">
        <f t="shared" si="16"/>
        <v>0</v>
      </c>
      <c r="DI40">
        <f t="shared" si="17"/>
        <v>52</v>
      </c>
      <c r="DJ40">
        <f>DI40</f>
        <v>52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ROW(Source!A125)</f>
        <v>125</v>
      </c>
      <c r="B41">
        <v>64044930</v>
      </c>
      <c r="C41">
        <v>64045212</v>
      </c>
      <c r="D41">
        <v>53966486</v>
      </c>
      <c r="E41">
        <v>1</v>
      </c>
      <c r="F41">
        <v>1</v>
      </c>
      <c r="G41">
        <v>1</v>
      </c>
      <c r="H41">
        <v>2</v>
      </c>
      <c r="I41" t="s">
        <v>302</v>
      </c>
      <c r="J41" t="s">
        <v>303</v>
      </c>
      <c r="K41" t="s">
        <v>304</v>
      </c>
      <c r="L41">
        <v>1368</v>
      </c>
      <c r="N41">
        <v>1011</v>
      </c>
      <c r="O41" t="s">
        <v>305</v>
      </c>
      <c r="P41" t="s">
        <v>305</v>
      </c>
      <c r="Q41">
        <v>1</v>
      </c>
      <c r="W41">
        <v>0</v>
      </c>
      <c r="X41">
        <v>-1578443045</v>
      </c>
      <c r="Y41">
        <f t="shared" si="11"/>
        <v>0.3</v>
      </c>
      <c r="AA41">
        <v>0</v>
      </c>
      <c r="AB41">
        <v>1121.8</v>
      </c>
      <c r="AC41">
        <v>0</v>
      </c>
      <c r="AD41">
        <v>0</v>
      </c>
      <c r="AE41">
        <v>0</v>
      </c>
      <c r="AF41">
        <v>1121.8000000000002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M41">
        <v>-2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0.3</v>
      </c>
      <c r="AU41" t="s">
        <v>3</v>
      </c>
      <c r="AV41">
        <v>0</v>
      </c>
      <c r="AW41">
        <v>2</v>
      </c>
      <c r="AX41">
        <v>64045298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f>ROUND(Y41*Source!I125*DO41,9)</f>
        <v>0</v>
      </c>
      <c r="CX41">
        <f>ROUND(Y41*Source!I125,9)</f>
        <v>0.3</v>
      </c>
      <c r="CY41">
        <f>AB41</f>
        <v>1121.8</v>
      </c>
      <c r="CZ41">
        <f>AF41</f>
        <v>1121.8000000000002</v>
      </c>
      <c r="DA41">
        <f>AJ41</f>
        <v>1</v>
      </c>
      <c r="DB41">
        <f t="shared" si="12"/>
        <v>336.54</v>
      </c>
      <c r="DC41">
        <f t="shared" si="13"/>
        <v>0</v>
      </c>
      <c r="DD41" t="s">
        <v>3</v>
      </c>
      <c r="DE41" t="s">
        <v>3</v>
      </c>
      <c r="DF41">
        <f t="shared" si="14"/>
        <v>0</v>
      </c>
      <c r="DG41">
        <f t="shared" si="15"/>
        <v>337</v>
      </c>
      <c r="DH41">
        <f t="shared" si="16"/>
        <v>0</v>
      </c>
      <c r="DI41">
        <f t="shared" si="17"/>
        <v>0</v>
      </c>
      <c r="DJ41">
        <f>DG41</f>
        <v>337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ROW(Source!A126)</f>
        <v>126</v>
      </c>
      <c r="B42">
        <v>64044930</v>
      </c>
      <c r="C42">
        <v>64045223</v>
      </c>
      <c r="D42">
        <v>54065208</v>
      </c>
      <c r="E42">
        <v>1</v>
      </c>
      <c r="F42">
        <v>1</v>
      </c>
      <c r="G42">
        <v>1</v>
      </c>
      <c r="H42">
        <v>1</v>
      </c>
      <c r="I42" t="s">
        <v>293</v>
      </c>
      <c r="J42" t="s">
        <v>3</v>
      </c>
      <c r="K42" t="s">
        <v>294</v>
      </c>
      <c r="L42">
        <v>1369</v>
      </c>
      <c r="N42">
        <v>1013</v>
      </c>
      <c r="O42" t="s">
        <v>295</v>
      </c>
      <c r="P42" t="s">
        <v>295</v>
      </c>
      <c r="Q42">
        <v>1</v>
      </c>
      <c r="W42">
        <v>0</v>
      </c>
      <c r="X42">
        <v>-2020069204</v>
      </c>
      <c r="Y42">
        <f t="shared" si="11"/>
        <v>0.6</v>
      </c>
      <c r="AA42">
        <v>0</v>
      </c>
      <c r="AB42">
        <v>0</v>
      </c>
      <c r="AC42">
        <v>0</v>
      </c>
      <c r="AD42">
        <v>173.4</v>
      </c>
      <c r="AE42">
        <v>0</v>
      </c>
      <c r="AF42">
        <v>0</v>
      </c>
      <c r="AG42">
        <v>0</v>
      </c>
      <c r="AH42">
        <v>173.4</v>
      </c>
      <c r="AI42">
        <v>1</v>
      </c>
      <c r="AJ42">
        <v>1</v>
      </c>
      <c r="AK42">
        <v>1</v>
      </c>
      <c r="AL42">
        <v>1</v>
      </c>
      <c r="AM42">
        <v>-2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0.6</v>
      </c>
      <c r="AU42" t="s">
        <v>3</v>
      </c>
      <c r="AV42">
        <v>2</v>
      </c>
      <c r="AW42">
        <v>2</v>
      </c>
      <c r="AX42">
        <v>64045299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ROUND(Y42*Source!I126,9)</f>
        <v>0.6</v>
      </c>
      <c r="CY42">
        <f>AD42</f>
        <v>173.4</v>
      </c>
      <c r="CZ42">
        <f>AH42</f>
        <v>173.4</v>
      </c>
      <c r="DA42">
        <f>AL42</f>
        <v>1</v>
      </c>
      <c r="DB42">
        <f t="shared" si="12"/>
        <v>104.04</v>
      </c>
      <c r="DC42">
        <f t="shared" si="13"/>
        <v>0</v>
      </c>
      <c r="DD42" t="s">
        <v>3</v>
      </c>
      <c r="DE42" t="s">
        <v>3</v>
      </c>
      <c r="DF42">
        <f t="shared" si="14"/>
        <v>0</v>
      </c>
      <c r="DG42">
        <f t="shared" si="15"/>
        <v>0</v>
      </c>
      <c r="DH42">
        <f t="shared" si="16"/>
        <v>0</v>
      </c>
      <c r="DI42">
        <f t="shared" si="17"/>
        <v>104</v>
      </c>
      <c r="DJ42">
        <f>DI42</f>
        <v>104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ROW(Source!A126)</f>
        <v>126</v>
      </c>
      <c r="B43">
        <v>64044930</v>
      </c>
      <c r="C43">
        <v>64045223</v>
      </c>
      <c r="D43">
        <v>54067409</v>
      </c>
      <c r="E43">
        <v>1</v>
      </c>
      <c r="F43">
        <v>1</v>
      </c>
      <c r="G43">
        <v>1</v>
      </c>
      <c r="H43">
        <v>1</v>
      </c>
      <c r="I43" t="s">
        <v>296</v>
      </c>
      <c r="J43" t="s">
        <v>3</v>
      </c>
      <c r="K43" t="s">
        <v>297</v>
      </c>
      <c r="L43">
        <v>1369</v>
      </c>
      <c r="N43">
        <v>1013</v>
      </c>
      <c r="O43" t="s">
        <v>295</v>
      </c>
      <c r="P43" t="s">
        <v>295</v>
      </c>
      <c r="Q43">
        <v>1</v>
      </c>
      <c r="W43">
        <v>0</v>
      </c>
      <c r="X43">
        <v>1488233873</v>
      </c>
      <c r="Y43">
        <f t="shared" si="11"/>
        <v>0.6</v>
      </c>
      <c r="AA43">
        <v>0</v>
      </c>
      <c r="AB43">
        <v>0</v>
      </c>
      <c r="AC43">
        <v>0</v>
      </c>
      <c r="AD43">
        <v>320.10000000000002</v>
      </c>
      <c r="AE43">
        <v>0</v>
      </c>
      <c r="AF43">
        <v>0</v>
      </c>
      <c r="AG43">
        <v>0</v>
      </c>
      <c r="AH43">
        <v>320.10000000000002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0.6</v>
      </c>
      <c r="AU43" t="s">
        <v>3</v>
      </c>
      <c r="AV43">
        <v>1</v>
      </c>
      <c r="AW43">
        <v>2</v>
      </c>
      <c r="AX43">
        <v>64045300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ROUND(AT43*Source!I126*AH43*AL43,0)</f>
        <v>192</v>
      </c>
      <c r="CV43">
        <f>ROUND(Y43*Source!I126,9)</f>
        <v>0.6</v>
      </c>
      <c r="CW43">
        <v>0</v>
      </c>
      <c r="CX43">
        <f>ROUND(Y43*Source!I126,9)</f>
        <v>0.6</v>
      </c>
      <c r="CY43">
        <f>AD43</f>
        <v>320.10000000000002</v>
      </c>
      <c r="CZ43">
        <f>AH43</f>
        <v>320.10000000000002</v>
      </c>
      <c r="DA43">
        <f>AL43</f>
        <v>1</v>
      </c>
      <c r="DB43">
        <f t="shared" si="12"/>
        <v>192.06</v>
      </c>
      <c r="DC43">
        <f t="shared" si="13"/>
        <v>0</v>
      </c>
      <c r="DD43" t="s">
        <v>3</v>
      </c>
      <c r="DE43" t="s">
        <v>3</v>
      </c>
      <c r="DF43">
        <f t="shared" si="14"/>
        <v>0</v>
      </c>
      <c r="DG43">
        <f t="shared" si="15"/>
        <v>0</v>
      </c>
      <c r="DH43">
        <f t="shared" si="16"/>
        <v>0</v>
      </c>
      <c r="DI43">
        <f t="shared" si="17"/>
        <v>192</v>
      </c>
      <c r="DJ43">
        <f>DI43</f>
        <v>192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ROW(Source!A126)</f>
        <v>126</v>
      </c>
      <c r="B44">
        <v>64044930</v>
      </c>
      <c r="C44">
        <v>64045223</v>
      </c>
      <c r="D44">
        <v>54007319</v>
      </c>
      <c r="E44">
        <v>1</v>
      </c>
      <c r="F44">
        <v>1</v>
      </c>
      <c r="G44">
        <v>1</v>
      </c>
      <c r="H44">
        <v>1</v>
      </c>
      <c r="I44" t="s">
        <v>298</v>
      </c>
      <c r="J44" t="s">
        <v>3</v>
      </c>
      <c r="K44" t="s">
        <v>299</v>
      </c>
      <c r="L44">
        <v>1369</v>
      </c>
      <c r="N44">
        <v>1013</v>
      </c>
      <c r="O44" t="s">
        <v>295</v>
      </c>
      <c r="P44" t="s">
        <v>295</v>
      </c>
      <c r="Q44">
        <v>1</v>
      </c>
      <c r="W44">
        <v>0</v>
      </c>
      <c r="X44">
        <v>-375180380</v>
      </c>
      <c r="Y44">
        <f t="shared" si="11"/>
        <v>0.6</v>
      </c>
      <c r="AA44">
        <v>0</v>
      </c>
      <c r="AB44">
        <v>0</v>
      </c>
      <c r="AC44">
        <v>0</v>
      </c>
      <c r="AD44">
        <v>154</v>
      </c>
      <c r="AE44">
        <v>0</v>
      </c>
      <c r="AF44">
        <v>0</v>
      </c>
      <c r="AG44">
        <v>0</v>
      </c>
      <c r="AH44">
        <v>154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0.6</v>
      </c>
      <c r="AU44" t="s">
        <v>3</v>
      </c>
      <c r="AV44">
        <v>1</v>
      </c>
      <c r="AW44">
        <v>2</v>
      </c>
      <c r="AX44">
        <v>64045301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U44">
        <f>ROUND(AT44*Source!I126*AH44*AL44,0)</f>
        <v>92</v>
      </c>
      <c r="CV44">
        <f>ROUND(Y44*Source!I126,9)</f>
        <v>0.6</v>
      </c>
      <c r="CW44">
        <v>0</v>
      </c>
      <c r="CX44">
        <f>ROUND(Y44*Source!I126,9)</f>
        <v>0.6</v>
      </c>
      <c r="CY44">
        <f>AD44</f>
        <v>154</v>
      </c>
      <c r="CZ44">
        <f>AH44</f>
        <v>154</v>
      </c>
      <c r="DA44">
        <f>AL44</f>
        <v>1</v>
      </c>
      <c r="DB44">
        <f t="shared" si="12"/>
        <v>92.4</v>
      </c>
      <c r="DC44">
        <f t="shared" si="13"/>
        <v>0</v>
      </c>
      <c r="DD44" t="s">
        <v>3</v>
      </c>
      <c r="DE44" t="s">
        <v>3</v>
      </c>
      <c r="DF44">
        <f t="shared" si="14"/>
        <v>0</v>
      </c>
      <c r="DG44">
        <f t="shared" si="15"/>
        <v>0</v>
      </c>
      <c r="DH44">
        <f t="shared" si="16"/>
        <v>0</v>
      </c>
      <c r="DI44">
        <f t="shared" si="17"/>
        <v>92</v>
      </c>
      <c r="DJ44">
        <f>DI44</f>
        <v>92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ROW(Source!A126)</f>
        <v>126</v>
      </c>
      <c r="B45">
        <v>64044930</v>
      </c>
      <c r="C45">
        <v>64045223</v>
      </c>
      <c r="D45">
        <v>54007299</v>
      </c>
      <c r="E45">
        <v>1</v>
      </c>
      <c r="F45">
        <v>1</v>
      </c>
      <c r="G45">
        <v>1</v>
      </c>
      <c r="H45">
        <v>1</v>
      </c>
      <c r="I45" t="s">
        <v>300</v>
      </c>
      <c r="J45" t="s">
        <v>3</v>
      </c>
      <c r="K45" t="s">
        <v>301</v>
      </c>
      <c r="L45">
        <v>1369</v>
      </c>
      <c r="N45">
        <v>1013</v>
      </c>
      <c r="O45" t="s">
        <v>295</v>
      </c>
      <c r="P45" t="s">
        <v>295</v>
      </c>
      <c r="Q45">
        <v>1</v>
      </c>
      <c r="W45">
        <v>0</v>
      </c>
      <c r="X45">
        <v>1191627094</v>
      </c>
      <c r="Y45">
        <f t="shared" si="11"/>
        <v>0.6</v>
      </c>
      <c r="AA45">
        <v>0</v>
      </c>
      <c r="AB45">
        <v>0</v>
      </c>
      <c r="AC45">
        <v>0</v>
      </c>
      <c r="AD45">
        <v>173.4</v>
      </c>
      <c r="AE45">
        <v>0</v>
      </c>
      <c r="AF45">
        <v>0</v>
      </c>
      <c r="AG45">
        <v>0</v>
      </c>
      <c r="AH45">
        <v>173.4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0.6</v>
      </c>
      <c r="AU45" t="s">
        <v>3</v>
      </c>
      <c r="AV45">
        <v>1</v>
      </c>
      <c r="AW45">
        <v>2</v>
      </c>
      <c r="AX45">
        <v>64045302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ROUND(AT45*Source!I126*AH45*AL45,0)</f>
        <v>104</v>
      </c>
      <c r="CV45">
        <f>ROUND(Y45*Source!I126,9)</f>
        <v>0.6</v>
      </c>
      <c r="CW45">
        <v>0</v>
      </c>
      <c r="CX45">
        <f>ROUND(Y45*Source!I126,9)</f>
        <v>0.6</v>
      </c>
      <c r="CY45">
        <f>AD45</f>
        <v>173.4</v>
      </c>
      <c r="CZ45">
        <f>AH45</f>
        <v>173.4</v>
      </c>
      <c r="DA45">
        <f>AL45</f>
        <v>1</v>
      </c>
      <c r="DB45">
        <f t="shared" si="12"/>
        <v>104.04</v>
      </c>
      <c r="DC45">
        <f t="shared" si="13"/>
        <v>0</v>
      </c>
      <c r="DD45" t="s">
        <v>3</v>
      </c>
      <c r="DE45" t="s">
        <v>3</v>
      </c>
      <c r="DF45">
        <f t="shared" si="14"/>
        <v>0</v>
      </c>
      <c r="DG45">
        <f t="shared" si="15"/>
        <v>0</v>
      </c>
      <c r="DH45">
        <f t="shared" si="16"/>
        <v>0</v>
      </c>
      <c r="DI45">
        <f t="shared" si="17"/>
        <v>104</v>
      </c>
      <c r="DJ45">
        <f>DI45</f>
        <v>104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ROW(Source!A126)</f>
        <v>126</v>
      </c>
      <c r="B46">
        <v>64044930</v>
      </c>
      <c r="C46">
        <v>64045223</v>
      </c>
      <c r="D46">
        <v>53966486</v>
      </c>
      <c r="E46">
        <v>1</v>
      </c>
      <c r="F46">
        <v>1</v>
      </c>
      <c r="G46">
        <v>1</v>
      </c>
      <c r="H46">
        <v>2</v>
      </c>
      <c r="I46" t="s">
        <v>302</v>
      </c>
      <c r="J46" t="s">
        <v>303</v>
      </c>
      <c r="K46" t="s">
        <v>304</v>
      </c>
      <c r="L46">
        <v>1368</v>
      </c>
      <c r="N46">
        <v>1011</v>
      </c>
      <c r="O46" t="s">
        <v>305</v>
      </c>
      <c r="P46" t="s">
        <v>305</v>
      </c>
      <c r="Q46">
        <v>1</v>
      </c>
      <c r="W46">
        <v>0</v>
      </c>
      <c r="X46">
        <v>-1578443045</v>
      </c>
      <c r="Y46">
        <f t="shared" si="11"/>
        <v>0.6</v>
      </c>
      <c r="AA46">
        <v>0</v>
      </c>
      <c r="AB46">
        <v>1121.8</v>
      </c>
      <c r="AC46">
        <v>0</v>
      </c>
      <c r="AD46">
        <v>0</v>
      </c>
      <c r="AE46">
        <v>0</v>
      </c>
      <c r="AF46">
        <v>1121.8000000000002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0.6</v>
      </c>
      <c r="AU46" t="s">
        <v>3</v>
      </c>
      <c r="AV46">
        <v>0</v>
      </c>
      <c r="AW46">
        <v>2</v>
      </c>
      <c r="AX46">
        <v>64045303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ROUND(Y46*Source!I126*DO46,9)</f>
        <v>0</v>
      </c>
      <c r="CX46">
        <f>ROUND(Y46*Source!I126,9)</f>
        <v>0.6</v>
      </c>
      <c r="CY46">
        <f>AB46</f>
        <v>1121.8</v>
      </c>
      <c r="CZ46">
        <f>AF46</f>
        <v>1121.8000000000002</v>
      </c>
      <c r="DA46">
        <f>AJ46</f>
        <v>1</v>
      </c>
      <c r="DB46">
        <f t="shared" si="12"/>
        <v>673.08</v>
      </c>
      <c r="DC46">
        <f t="shared" si="13"/>
        <v>0</v>
      </c>
      <c r="DD46" t="s">
        <v>3</v>
      </c>
      <c r="DE46" t="s">
        <v>3</v>
      </c>
      <c r="DF46">
        <f t="shared" si="14"/>
        <v>0</v>
      </c>
      <c r="DG46">
        <f t="shared" si="15"/>
        <v>673</v>
      </c>
      <c r="DH46">
        <f t="shared" si="16"/>
        <v>0</v>
      </c>
      <c r="DI46">
        <f t="shared" si="17"/>
        <v>0</v>
      </c>
      <c r="DJ46">
        <f>DG46</f>
        <v>673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ROW(Source!A127)</f>
        <v>127</v>
      </c>
      <c r="B47">
        <v>64044930</v>
      </c>
      <c r="C47">
        <v>64045234</v>
      </c>
      <c r="D47">
        <v>54065208</v>
      </c>
      <c r="E47">
        <v>1</v>
      </c>
      <c r="F47">
        <v>1</v>
      </c>
      <c r="G47">
        <v>1</v>
      </c>
      <c r="H47">
        <v>1</v>
      </c>
      <c r="I47" t="s">
        <v>293</v>
      </c>
      <c r="J47" t="s">
        <v>3</v>
      </c>
      <c r="K47" t="s">
        <v>294</v>
      </c>
      <c r="L47">
        <v>1369</v>
      </c>
      <c r="N47">
        <v>1013</v>
      </c>
      <c r="O47" t="s">
        <v>295</v>
      </c>
      <c r="P47" t="s">
        <v>295</v>
      </c>
      <c r="Q47">
        <v>1</v>
      </c>
      <c r="W47">
        <v>0</v>
      </c>
      <c r="X47">
        <v>-2020069204</v>
      </c>
      <c r="Y47">
        <f t="shared" si="11"/>
        <v>0.53</v>
      </c>
      <c r="AA47">
        <v>0</v>
      </c>
      <c r="AB47">
        <v>0</v>
      </c>
      <c r="AC47">
        <v>0</v>
      </c>
      <c r="AD47">
        <v>173.4</v>
      </c>
      <c r="AE47">
        <v>0</v>
      </c>
      <c r="AF47">
        <v>0</v>
      </c>
      <c r="AG47">
        <v>0</v>
      </c>
      <c r="AH47">
        <v>173.4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0.53</v>
      </c>
      <c r="AU47" t="s">
        <v>3</v>
      </c>
      <c r="AV47">
        <v>2</v>
      </c>
      <c r="AW47">
        <v>2</v>
      </c>
      <c r="AX47">
        <v>64045304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v>0</v>
      </c>
      <c r="CX47">
        <f>ROUND(Y47*Source!I127,9)</f>
        <v>0.53</v>
      </c>
      <c r="CY47">
        <f>AD47</f>
        <v>173.4</v>
      </c>
      <c r="CZ47">
        <f>AH47</f>
        <v>173.4</v>
      </c>
      <c r="DA47">
        <f>AL47</f>
        <v>1</v>
      </c>
      <c r="DB47">
        <f t="shared" si="12"/>
        <v>91.9</v>
      </c>
      <c r="DC47">
        <f t="shared" si="13"/>
        <v>0</v>
      </c>
      <c r="DD47" t="s">
        <v>3</v>
      </c>
      <c r="DE47" t="s">
        <v>3</v>
      </c>
      <c r="DF47">
        <f t="shared" si="14"/>
        <v>0</v>
      </c>
      <c r="DG47">
        <f t="shared" si="15"/>
        <v>0</v>
      </c>
      <c r="DH47">
        <f t="shared" si="16"/>
        <v>0</v>
      </c>
      <c r="DI47">
        <f t="shared" si="17"/>
        <v>92</v>
      </c>
      <c r="DJ47">
        <f>DI47</f>
        <v>92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ROW(Source!A127)</f>
        <v>127</v>
      </c>
      <c r="B48">
        <v>64044930</v>
      </c>
      <c r="C48">
        <v>64045234</v>
      </c>
      <c r="D48">
        <v>54067409</v>
      </c>
      <c r="E48">
        <v>1</v>
      </c>
      <c r="F48">
        <v>1</v>
      </c>
      <c r="G48">
        <v>1</v>
      </c>
      <c r="H48">
        <v>1</v>
      </c>
      <c r="I48" t="s">
        <v>296</v>
      </c>
      <c r="J48" t="s">
        <v>3</v>
      </c>
      <c r="K48" t="s">
        <v>297</v>
      </c>
      <c r="L48">
        <v>1369</v>
      </c>
      <c r="N48">
        <v>1013</v>
      </c>
      <c r="O48" t="s">
        <v>295</v>
      </c>
      <c r="P48" t="s">
        <v>295</v>
      </c>
      <c r="Q48">
        <v>1</v>
      </c>
      <c r="W48">
        <v>0</v>
      </c>
      <c r="X48">
        <v>1488233873</v>
      </c>
      <c r="Y48">
        <f t="shared" si="11"/>
        <v>0.53</v>
      </c>
      <c r="AA48">
        <v>0</v>
      </c>
      <c r="AB48">
        <v>0</v>
      </c>
      <c r="AC48">
        <v>0</v>
      </c>
      <c r="AD48">
        <v>320.10000000000002</v>
      </c>
      <c r="AE48">
        <v>0</v>
      </c>
      <c r="AF48">
        <v>0</v>
      </c>
      <c r="AG48">
        <v>0</v>
      </c>
      <c r="AH48">
        <v>320.10000000000002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0.53</v>
      </c>
      <c r="AU48" t="s">
        <v>3</v>
      </c>
      <c r="AV48">
        <v>1</v>
      </c>
      <c r="AW48">
        <v>2</v>
      </c>
      <c r="AX48">
        <v>64045305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U48">
        <f>ROUND(AT48*Source!I127*AH48*AL48,0)</f>
        <v>170</v>
      </c>
      <c r="CV48">
        <f>ROUND(Y48*Source!I127,9)</f>
        <v>0.53</v>
      </c>
      <c r="CW48">
        <v>0</v>
      </c>
      <c r="CX48">
        <f>ROUND(Y48*Source!I127,9)</f>
        <v>0.53</v>
      </c>
      <c r="CY48">
        <f>AD48</f>
        <v>320.10000000000002</v>
      </c>
      <c r="CZ48">
        <f>AH48</f>
        <v>320.10000000000002</v>
      </c>
      <c r="DA48">
        <f>AL48</f>
        <v>1</v>
      </c>
      <c r="DB48">
        <f t="shared" si="12"/>
        <v>169.65</v>
      </c>
      <c r="DC48">
        <f t="shared" si="13"/>
        <v>0</v>
      </c>
      <c r="DD48" t="s">
        <v>3</v>
      </c>
      <c r="DE48" t="s">
        <v>3</v>
      </c>
      <c r="DF48">
        <f t="shared" si="14"/>
        <v>0</v>
      </c>
      <c r="DG48">
        <f t="shared" si="15"/>
        <v>0</v>
      </c>
      <c r="DH48">
        <f t="shared" si="16"/>
        <v>0</v>
      </c>
      <c r="DI48">
        <f t="shared" si="17"/>
        <v>170</v>
      </c>
      <c r="DJ48">
        <f>DI48</f>
        <v>170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ROW(Source!A127)</f>
        <v>127</v>
      </c>
      <c r="B49">
        <v>64044930</v>
      </c>
      <c r="C49">
        <v>64045234</v>
      </c>
      <c r="D49">
        <v>54007319</v>
      </c>
      <c r="E49">
        <v>1</v>
      </c>
      <c r="F49">
        <v>1</v>
      </c>
      <c r="G49">
        <v>1</v>
      </c>
      <c r="H49">
        <v>1</v>
      </c>
      <c r="I49" t="s">
        <v>298</v>
      </c>
      <c r="J49" t="s">
        <v>3</v>
      </c>
      <c r="K49" t="s">
        <v>299</v>
      </c>
      <c r="L49">
        <v>1369</v>
      </c>
      <c r="N49">
        <v>1013</v>
      </c>
      <c r="O49" t="s">
        <v>295</v>
      </c>
      <c r="P49" t="s">
        <v>295</v>
      </c>
      <c r="Q49">
        <v>1</v>
      </c>
      <c r="W49">
        <v>0</v>
      </c>
      <c r="X49">
        <v>-375180380</v>
      </c>
      <c r="Y49">
        <f t="shared" si="11"/>
        <v>0.53</v>
      </c>
      <c r="AA49">
        <v>0</v>
      </c>
      <c r="AB49">
        <v>0</v>
      </c>
      <c r="AC49">
        <v>0</v>
      </c>
      <c r="AD49">
        <v>154</v>
      </c>
      <c r="AE49">
        <v>0</v>
      </c>
      <c r="AF49">
        <v>0</v>
      </c>
      <c r="AG49">
        <v>0</v>
      </c>
      <c r="AH49">
        <v>154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0.53</v>
      </c>
      <c r="AU49" t="s">
        <v>3</v>
      </c>
      <c r="AV49">
        <v>1</v>
      </c>
      <c r="AW49">
        <v>2</v>
      </c>
      <c r="AX49">
        <v>64045306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U49">
        <f>ROUND(AT49*Source!I127*AH49*AL49,0)</f>
        <v>82</v>
      </c>
      <c r="CV49">
        <f>ROUND(Y49*Source!I127,9)</f>
        <v>0.53</v>
      </c>
      <c r="CW49">
        <v>0</v>
      </c>
      <c r="CX49">
        <f>ROUND(Y49*Source!I127,9)</f>
        <v>0.53</v>
      </c>
      <c r="CY49">
        <f>AD49</f>
        <v>154</v>
      </c>
      <c r="CZ49">
        <f>AH49</f>
        <v>154</v>
      </c>
      <c r="DA49">
        <f>AL49</f>
        <v>1</v>
      </c>
      <c r="DB49">
        <f t="shared" si="12"/>
        <v>81.62</v>
      </c>
      <c r="DC49">
        <f t="shared" si="13"/>
        <v>0</v>
      </c>
      <c r="DD49" t="s">
        <v>3</v>
      </c>
      <c r="DE49" t="s">
        <v>3</v>
      </c>
      <c r="DF49">
        <f t="shared" si="14"/>
        <v>0</v>
      </c>
      <c r="DG49">
        <f t="shared" si="15"/>
        <v>0</v>
      </c>
      <c r="DH49">
        <f t="shared" si="16"/>
        <v>0</v>
      </c>
      <c r="DI49">
        <f t="shared" si="17"/>
        <v>82</v>
      </c>
      <c r="DJ49">
        <f>DI49</f>
        <v>82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ROW(Source!A127)</f>
        <v>127</v>
      </c>
      <c r="B50">
        <v>64044930</v>
      </c>
      <c r="C50">
        <v>64045234</v>
      </c>
      <c r="D50">
        <v>54007299</v>
      </c>
      <c r="E50">
        <v>1</v>
      </c>
      <c r="F50">
        <v>1</v>
      </c>
      <c r="G50">
        <v>1</v>
      </c>
      <c r="H50">
        <v>1</v>
      </c>
      <c r="I50" t="s">
        <v>300</v>
      </c>
      <c r="J50" t="s">
        <v>3</v>
      </c>
      <c r="K50" t="s">
        <v>301</v>
      </c>
      <c r="L50">
        <v>1369</v>
      </c>
      <c r="N50">
        <v>1013</v>
      </c>
      <c r="O50" t="s">
        <v>295</v>
      </c>
      <c r="P50" t="s">
        <v>295</v>
      </c>
      <c r="Q50">
        <v>1</v>
      </c>
      <c r="W50">
        <v>0</v>
      </c>
      <c r="X50">
        <v>1191627094</v>
      </c>
      <c r="Y50">
        <f t="shared" si="11"/>
        <v>0.53</v>
      </c>
      <c r="AA50">
        <v>0</v>
      </c>
      <c r="AB50">
        <v>0</v>
      </c>
      <c r="AC50">
        <v>0</v>
      </c>
      <c r="AD50">
        <v>173.4</v>
      </c>
      <c r="AE50">
        <v>0</v>
      </c>
      <c r="AF50">
        <v>0</v>
      </c>
      <c r="AG50">
        <v>0</v>
      </c>
      <c r="AH50">
        <v>173.4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0.53</v>
      </c>
      <c r="AU50" t="s">
        <v>3</v>
      </c>
      <c r="AV50">
        <v>1</v>
      </c>
      <c r="AW50">
        <v>2</v>
      </c>
      <c r="AX50">
        <v>64045307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U50">
        <f>ROUND(AT50*Source!I127*AH50*AL50,0)</f>
        <v>92</v>
      </c>
      <c r="CV50">
        <f>ROUND(Y50*Source!I127,9)</f>
        <v>0.53</v>
      </c>
      <c r="CW50">
        <v>0</v>
      </c>
      <c r="CX50">
        <f>ROUND(Y50*Source!I127,9)</f>
        <v>0.53</v>
      </c>
      <c r="CY50">
        <f>AD50</f>
        <v>173.4</v>
      </c>
      <c r="CZ50">
        <f>AH50</f>
        <v>173.4</v>
      </c>
      <c r="DA50">
        <f>AL50</f>
        <v>1</v>
      </c>
      <c r="DB50">
        <f t="shared" si="12"/>
        <v>91.9</v>
      </c>
      <c r="DC50">
        <f t="shared" si="13"/>
        <v>0</v>
      </c>
      <c r="DD50" t="s">
        <v>3</v>
      </c>
      <c r="DE50" t="s">
        <v>3</v>
      </c>
      <c r="DF50">
        <f t="shared" si="14"/>
        <v>0</v>
      </c>
      <c r="DG50">
        <f t="shared" si="15"/>
        <v>0</v>
      </c>
      <c r="DH50">
        <f t="shared" si="16"/>
        <v>0</v>
      </c>
      <c r="DI50">
        <f t="shared" si="17"/>
        <v>92</v>
      </c>
      <c r="DJ50">
        <f>DI50</f>
        <v>92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ROW(Source!A127)</f>
        <v>127</v>
      </c>
      <c r="B51">
        <v>64044930</v>
      </c>
      <c r="C51">
        <v>64045234</v>
      </c>
      <c r="D51">
        <v>53966486</v>
      </c>
      <c r="E51">
        <v>1</v>
      </c>
      <c r="F51">
        <v>1</v>
      </c>
      <c r="G51">
        <v>1</v>
      </c>
      <c r="H51">
        <v>2</v>
      </c>
      <c r="I51" t="s">
        <v>302</v>
      </c>
      <c r="J51" t="s">
        <v>303</v>
      </c>
      <c r="K51" t="s">
        <v>304</v>
      </c>
      <c r="L51">
        <v>1368</v>
      </c>
      <c r="N51">
        <v>1011</v>
      </c>
      <c r="O51" t="s">
        <v>305</v>
      </c>
      <c r="P51" t="s">
        <v>305</v>
      </c>
      <c r="Q51">
        <v>1</v>
      </c>
      <c r="W51">
        <v>0</v>
      </c>
      <c r="X51">
        <v>-1578443045</v>
      </c>
      <c r="Y51">
        <f t="shared" si="11"/>
        <v>0.53</v>
      </c>
      <c r="AA51">
        <v>0</v>
      </c>
      <c r="AB51">
        <v>1121.8</v>
      </c>
      <c r="AC51">
        <v>0</v>
      </c>
      <c r="AD51">
        <v>0</v>
      </c>
      <c r="AE51">
        <v>0</v>
      </c>
      <c r="AF51">
        <v>1121.8000000000002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0.53</v>
      </c>
      <c r="AU51" t="s">
        <v>3</v>
      </c>
      <c r="AV51">
        <v>0</v>
      </c>
      <c r="AW51">
        <v>2</v>
      </c>
      <c r="AX51">
        <v>64045308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f>ROUND(Y51*Source!I127*DO51,9)</f>
        <v>0</v>
      </c>
      <c r="CX51">
        <f>ROUND(Y51*Source!I127,9)</f>
        <v>0.53</v>
      </c>
      <c r="CY51">
        <f>AB51</f>
        <v>1121.8</v>
      </c>
      <c r="CZ51">
        <f>AF51</f>
        <v>1121.8000000000002</v>
      </c>
      <c r="DA51">
        <f>AJ51</f>
        <v>1</v>
      </c>
      <c r="DB51">
        <f t="shared" si="12"/>
        <v>594.54999999999995</v>
      </c>
      <c r="DC51">
        <f t="shared" si="13"/>
        <v>0</v>
      </c>
      <c r="DD51" t="s">
        <v>3</v>
      </c>
      <c r="DE51" t="s">
        <v>3</v>
      </c>
      <c r="DF51">
        <f t="shared" si="14"/>
        <v>0</v>
      </c>
      <c r="DG51">
        <f t="shared" si="15"/>
        <v>595</v>
      </c>
      <c r="DH51">
        <f t="shared" si="16"/>
        <v>0</v>
      </c>
      <c r="DI51">
        <f t="shared" si="17"/>
        <v>0</v>
      </c>
      <c r="DJ51">
        <f>DG51</f>
        <v>595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ROW(Source!A128)</f>
        <v>128</v>
      </c>
      <c r="B52">
        <v>64044930</v>
      </c>
      <c r="C52">
        <v>64045245</v>
      </c>
      <c r="D52">
        <v>54067409</v>
      </c>
      <c r="E52">
        <v>1</v>
      </c>
      <c r="F52">
        <v>1</v>
      </c>
      <c r="G52">
        <v>1</v>
      </c>
      <c r="H52">
        <v>1</v>
      </c>
      <c r="I52" t="s">
        <v>296</v>
      </c>
      <c r="J52" t="s">
        <v>3</v>
      </c>
      <c r="K52" t="s">
        <v>297</v>
      </c>
      <c r="L52">
        <v>1369</v>
      </c>
      <c r="N52">
        <v>1013</v>
      </c>
      <c r="O52" t="s">
        <v>295</v>
      </c>
      <c r="P52" t="s">
        <v>295</v>
      </c>
      <c r="Q52">
        <v>1</v>
      </c>
      <c r="W52">
        <v>0</v>
      </c>
      <c r="X52">
        <v>1488233873</v>
      </c>
      <c r="Y52">
        <f t="shared" si="11"/>
        <v>1.4</v>
      </c>
      <c r="AA52">
        <v>0</v>
      </c>
      <c r="AB52">
        <v>0</v>
      </c>
      <c r="AC52">
        <v>0</v>
      </c>
      <c r="AD52">
        <v>320.10000000000002</v>
      </c>
      <c r="AE52">
        <v>0</v>
      </c>
      <c r="AF52">
        <v>0</v>
      </c>
      <c r="AG52">
        <v>0</v>
      </c>
      <c r="AH52">
        <v>320.10000000000002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1.4</v>
      </c>
      <c r="AU52" t="s">
        <v>3</v>
      </c>
      <c r="AV52">
        <v>1</v>
      </c>
      <c r="AW52">
        <v>2</v>
      </c>
      <c r="AX52">
        <v>64045535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ROUND(AT52*Source!I128*AH52*AL52,0)</f>
        <v>448</v>
      </c>
      <c r="CV52">
        <f>ROUND(Y52*Source!I128,9)</f>
        <v>1.4</v>
      </c>
      <c r="CW52">
        <v>0</v>
      </c>
      <c r="CX52">
        <f>ROUND(Y52*Source!I128,9)</f>
        <v>1.4</v>
      </c>
      <c r="CY52">
        <f t="shared" ref="CY52:CY61" si="18">AD52</f>
        <v>320.10000000000002</v>
      </c>
      <c r="CZ52">
        <f t="shared" ref="CZ52:CZ61" si="19">AH52</f>
        <v>320.10000000000002</v>
      </c>
      <c r="DA52">
        <f t="shared" ref="DA52:DA61" si="20">AL52</f>
        <v>1</v>
      </c>
      <c r="DB52">
        <f t="shared" si="12"/>
        <v>448.14</v>
      </c>
      <c r="DC52">
        <f t="shared" si="13"/>
        <v>0</v>
      </c>
      <c r="DD52" t="s">
        <v>3</v>
      </c>
      <c r="DE52" t="s">
        <v>3</v>
      </c>
      <c r="DF52">
        <f t="shared" si="14"/>
        <v>0</v>
      </c>
      <c r="DG52">
        <f t="shared" si="15"/>
        <v>0</v>
      </c>
      <c r="DH52">
        <f t="shared" si="16"/>
        <v>0</v>
      </c>
      <c r="DI52">
        <f t="shared" si="17"/>
        <v>448</v>
      </c>
      <c r="DJ52">
        <f t="shared" ref="DJ52:DJ61" si="21">DI52</f>
        <v>448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ROW(Source!A128)</f>
        <v>128</v>
      </c>
      <c r="B53">
        <v>64044930</v>
      </c>
      <c r="C53">
        <v>64045245</v>
      </c>
      <c r="D53">
        <v>54007319</v>
      </c>
      <c r="E53">
        <v>1</v>
      </c>
      <c r="F53">
        <v>1</v>
      </c>
      <c r="G53">
        <v>1</v>
      </c>
      <c r="H53">
        <v>1</v>
      </c>
      <c r="I53" t="s">
        <v>298</v>
      </c>
      <c r="J53" t="s">
        <v>3</v>
      </c>
      <c r="K53" t="s">
        <v>299</v>
      </c>
      <c r="L53">
        <v>1369</v>
      </c>
      <c r="N53">
        <v>1013</v>
      </c>
      <c r="O53" t="s">
        <v>295</v>
      </c>
      <c r="P53" t="s">
        <v>295</v>
      </c>
      <c r="Q53">
        <v>1</v>
      </c>
      <c r="W53">
        <v>0</v>
      </c>
      <c r="X53">
        <v>-375180380</v>
      </c>
      <c r="Y53">
        <f t="shared" si="11"/>
        <v>1.4</v>
      </c>
      <c r="AA53">
        <v>0</v>
      </c>
      <c r="AB53">
        <v>0</v>
      </c>
      <c r="AC53">
        <v>0</v>
      </c>
      <c r="AD53">
        <v>154</v>
      </c>
      <c r="AE53">
        <v>0</v>
      </c>
      <c r="AF53">
        <v>0</v>
      </c>
      <c r="AG53">
        <v>0</v>
      </c>
      <c r="AH53">
        <v>154</v>
      </c>
      <c r="AI53">
        <v>1</v>
      </c>
      <c r="AJ53">
        <v>1</v>
      </c>
      <c r="AK53">
        <v>1</v>
      </c>
      <c r="AL53">
        <v>1</v>
      </c>
      <c r="AM53">
        <v>-2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1.4</v>
      </c>
      <c r="AU53" t="s">
        <v>3</v>
      </c>
      <c r="AV53">
        <v>1</v>
      </c>
      <c r="AW53">
        <v>2</v>
      </c>
      <c r="AX53">
        <v>64045536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U53">
        <f>ROUND(AT53*Source!I128*AH53*AL53,0)</f>
        <v>216</v>
      </c>
      <c r="CV53">
        <f>ROUND(Y53*Source!I128,9)</f>
        <v>1.4</v>
      </c>
      <c r="CW53">
        <v>0</v>
      </c>
      <c r="CX53">
        <f>ROUND(Y53*Source!I128,9)</f>
        <v>1.4</v>
      </c>
      <c r="CY53">
        <f t="shared" si="18"/>
        <v>154</v>
      </c>
      <c r="CZ53">
        <f t="shared" si="19"/>
        <v>154</v>
      </c>
      <c r="DA53">
        <f t="shared" si="20"/>
        <v>1</v>
      </c>
      <c r="DB53">
        <f t="shared" si="12"/>
        <v>215.6</v>
      </c>
      <c r="DC53">
        <f t="shared" si="13"/>
        <v>0</v>
      </c>
      <c r="DD53" t="s">
        <v>3</v>
      </c>
      <c r="DE53" t="s">
        <v>3</v>
      </c>
      <c r="DF53">
        <f t="shared" si="14"/>
        <v>0</v>
      </c>
      <c r="DG53">
        <f t="shared" si="15"/>
        <v>0</v>
      </c>
      <c r="DH53">
        <f t="shared" si="16"/>
        <v>0</v>
      </c>
      <c r="DI53">
        <f t="shared" si="17"/>
        <v>216</v>
      </c>
      <c r="DJ53">
        <f t="shared" si="21"/>
        <v>216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ROW(Source!A128)</f>
        <v>128</v>
      </c>
      <c r="B54">
        <v>64044930</v>
      </c>
      <c r="C54">
        <v>64045245</v>
      </c>
      <c r="D54">
        <v>54007299</v>
      </c>
      <c r="E54">
        <v>1</v>
      </c>
      <c r="F54">
        <v>1</v>
      </c>
      <c r="G54">
        <v>1</v>
      </c>
      <c r="H54">
        <v>1</v>
      </c>
      <c r="I54" t="s">
        <v>300</v>
      </c>
      <c r="J54" t="s">
        <v>3</v>
      </c>
      <c r="K54" t="s">
        <v>301</v>
      </c>
      <c r="L54">
        <v>1369</v>
      </c>
      <c r="N54">
        <v>1013</v>
      </c>
      <c r="O54" t="s">
        <v>295</v>
      </c>
      <c r="P54" t="s">
        <v>295</v>
      </c>
      <c r="Q54">
        <v>1</v>
      </c>
      <c r="W54">
        <v>0</v>
      </c>
      <c r="X54">
        <v>1191627094</v>
      </c>
      <c r="Y54">
        <f t="shared" si="11"/>
        <v>1.4</v>
      </c>
      <c r="AA54">
        <v>0</v>
      </c>
      <c r="AB54">
        <v>0</v>
      </c>
      <c r="AC54">
        <v>0</v>
      </c>
      <c r="AD54">
        <v>173.4</v>
      </c>
      <c r="AE54">
        <v>0</v>
      </c>
      <c r="AF54">
        <v>0</v>
      </c>
      <c r="AG54">
        <v>0</v>
      </c>
      <c r="AH54">
        <v>173.4</v>
      </c>
      <c r="AI54">
        <v>1</v>
      </c>
      <c r="AJ54">
        <v>1</v>
      </c>
      <c r="AK54">
        <v>1</v>
      </c>
      <c r="AL54">
        <v>1</v>
      </c>
      <c r="AM54">
        <v>-2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1.4</v>
      </c>
      <c r="AU54" t="s">
        <v>3</v>
      </c>
      <c r="AV54">
        <v>1</v>
      </c>
      <c r="AW54">
        <v>2</v>
      </c>
      <c r="AX54">
        <v>64045537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U54">
        <f>ROUND(AT54*Source!I128*AH54*AL54,0)</f>
        <v>243</v>
      </c>
      <c r="CV54">
        <f>ROUND(Y54*Source!I128,9)</f>
        <v>1.4</v>
      </c>
      <c r="CW54">
        <v>0</v>
      </c>
      <c r="CX54">
        <f>ROUND(Y54*Source!I128,9)</f>
        <v>1.4</v>
      </c>
      <c r="CY54">
        <f t="shared" si="18"/>
        <v>173.4</v>
      </c>
      <c r="CZ54">
        <f t="shared" si="19"/>
        <v>173.4</v>
      </c>
      <c r="DA54">
        <f t="shared" si="20"/>
        <v>1</v>
      </c>
      <c r="DB54">
        <f t="shared" si="12"/>
        <v>242.76</v>
      </c>
      <c r="DC54">
        <f t="shared" si="13"/>
        <v>0</v>
      </c>
      <c r="DD54" t="s">
        <v>3</v>
      </c>
      <c r="DE54" t="s">
        <v>3</v>
      </c>
      <c r="DF54">
        <f t="shared" si="14"/>
        <v>0</v>
      </c>
      <c r="DG54">
        <f t="shared" si="15"/>
        <v>0</v>
      </c>
      <c r="DH54">
        <f t="shared" si="16"/>
        <v>0</v>
      </c>
      <c r="DI54">
        <f t="shared" si="17"/>
        <v>242</v>
      </c>
      <c r="DJ54">
        <f t="shared" si="21"/>
        <v>242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ROW(Source!A130)</f>
        <v>130</v>
      </c>
      <c r="B55">
        <v>64044930</v>
      </c>
      <c r="C55">
        <v>64045253</v>
      </c>
      <c r="D55">
        <v>54067409</v>
      </c>
      <c r="E55">
        <v>1</v>
      </c>
      <c r="F55">
        <v>1</v>
      </c>
      <c r="G55">
        <v>1</v>
      </c>
      <c r="H55">
        <v>1</v>
      </c>
      <c r="I55" t="s">
        <v>296</v>
      </c>
      <c r="J55" t="s">
        <v>3</v>
      </c>
      <c r="K55" t="s">
        <v>297</v>
      </c>
      <c r="L55">
        <v>1369</v>
      </c>
      <c r="N55">
        <v>1013</v>
      </c>
      <c r="O55" t="s">
        <v>295</v>
      </c>
      <c r="P55" t="s">
        <v>295</v>
      </c>
      <c r="Q55">
        <v>1</v>
      </c>
      <c r="W55">
        <v>0</v>
      </c>
      <c r="X55">
        <v>1488233873</v>
      </c>
      <c r="Y55">
        <f t="shared" si="11"/>
        <v>0.3</v>
      </c>
      <c r="AA55">
        <v>0</v>
      </c>
      <c r="AB55">
        <v>0</v>
      </c>
      <c r="AC55">
        <v>0</v>
      </c>
      <c r="AD55">
        <v>320.10000000000002</v>
      </c>
      <c r="AE55">
        <v>0</v>
      </c>
      <c r="AF55">
        <v>0</v>
      </c>
      <c r="AG55">
        <v>0</v>
      </c>
      <c r="AH55">
        <v>320.10000000000002</v>
      </c>
      <c r="AI55">
        <v>1</v>
      </c>
      <c r="AJ55">
        <v>1</v>
      </c>
      <c r="AK55">
        <v>1</v>
      </c>
      <c r="AL55">
        <v>1</v>
      </c>
      <c r="AM55">
        <v>-2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0.3</v>
      </c>
      <c r="AU55" t="s">
        <v>3</v>
      </c>
      <c r="AV55">
        <v>1</v>
      </c>
      <c r="AW55">
        <v>2</v>
      </c>
      <c r="AX55">
        <v>64045312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ROUND(AT55*Source!I130*AH55*AL55,0)</f>
        <v>96</v>
      </c>
      <c r="CV55">
        <f>ROUND(Y55*Source!I130,9)</f>
        <v>0.3</v>
      </c>
      <c r="CW55">
        <v>0</v>
      </c>
      <c r="CX55">
        <f>ROUND(Y55*Source!I130,9)</f>
        <v>0.3</v>
      </c>
      <c r="CY55">
        <f t="shared" si="18"/>
        <v>320.10000000000002</v>
      </c>
      <c r="CZ55">
        <f t="shared" si="19"/>
        <v>320.10000000000002</v>
      </c>
      <c r="DA55">
        <f t="shared" si="20"/>
        <v>1</v>
      </c>
      <c r="DB55">
        <f t="shared" si="12"/>
        <v>96.03</v>
      </c>
      <c r="DC55">
        <f t="shared" si="13"/>
        <v>0</v>
      </c>
      <c r="DD55" t="s">
        <v>3</v>
      </c>
      <c r="DE55" t="s">
        <v>3</v>
      </c>
      <c r="DF55">
        <f t="shared" si="14"/>
        <v>0</v>
      </c>
      <c r="DG55">
        <f t="shared" si="15"/>
        <v>0</v>
      </c>
      <c r="DH55">
        <f t="shared" si="16"/>
        <v>0</v>
      </c>
      <c r="DI55">
        <f t="shared" si="17"/>
        <v>96</v>
      </c>
      <c r="DJ55">
        <f t="shared" si="21"/>
        <v>96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ROW(Source!A130)</f>
        <v>130</v>
      </c>
      <c r="B56">
        <v>64044930</v>
      </c>
      <c r="C56">
        <v>64045253</v>
      </c>
      <c r="D56">
        <v>54007319</v>
      </c>
      <c r="E56">
        <v>1</v>
      </c>
      <c r="F56">
        <v>1</v>
      </c>
      <c r="G56">
        <v>1</v>
      </c>
      <c r="H56">
        <v>1</v>
      </c>
      <c r="I56" t="s">
        <v>298</v>
      </c>
      <c r="J56" t="s">
        <v>3</v>
      </c>
      <c r="K56" t="s">
        <v>299</v>
      </c>
      <c r="L56">
        <v>1369</v>
      </c>
      <c r="N56">
        <v>1013</v>
      </c>
      <c r="O56" t="s">
        <v>295</v>
      </c>
      <c r="P56" t="s">
        <v>295</v>
      </c>
      <c r="Q56">
        <v>1</v>
      </c>
      <c r="W56">
        <v>0</v>
      </c>
      <c r="X56">
        <v>-375180380</v>
      </c>
      <c r="Y56">
        <f t="shared" si="11"/>
        <v>0.3</v>
      </c>
      <c r="AA56">
        <v>0</v>
      </c>
      <c r="AB56">
        <v>0</v>
      </c>
      <c r="AC56">
        <v>0</v>
      </c>
      <c r="AD56">
        <v>154</v>
      </c>
      <c r="AE56">
        <v>0</v>
      </c>
      <c r="AF56">
        <v>0</v>
      </c>
      <c r="AG56">
        <v>0</v>
      </c>
      <c r="AH56">
        <v>154</v>
      </c>
      <c r="AI56">
        <v>1</v>
      </c>
      <c r="AJ56">
        <v>1</v>
      </c>
      <c r="AK56">
        <v>1</v>
      </c>
      <c r="AL56">
        <v>1</v>
      </c>
      <c r="AM56">
        <v>-2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0.3</v>
      </c>
      <c r="AU56" t="s">
        <v>3</v>
      </c>
      <c r="AV56">
        <v>1</v>
      </c>
      <c r="AW56">
        <v>2</v>
      </c>
      <c r="AX56">
        <v>64045313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ROUND(AT56*Source!I130*AH56*AL56,0)</f>
        <v>46</v>
      </c>
      <c r="CV56">
        <f>ROUND(Y56*Source!I130,9)</f>
        <v>0.3</v>
      </c>
      <c r="CW56">
        <v>0</v>
      </c>
      <c r="CX56">
        <f>ROUND(Y56*Source!I130,9)</f>
        <v>0.3</v>
      </c>
      <c r="CY56">
        <f t="shared" si="18"/>
        <v>154</v>
      </c>
      <c r="CZ56">
        <f t="shared" si="19"/>
        <v>154</v>
      </c>
      <c r="DA56">
        <f t="shared" si="20"/>
        <v>1</v>
      </c>
      <c r="DB56">
        <f t="shared" si="12"/>
        <v>46.2</v>
      </c>
      <c r="DC56">
        <f t="shared" si="13"/>
        <v>0</v>
      </c>
      <c r="DD56" t="s">
        <v>3</v>
      </c>
      <c r="DE56" t="s">
        <v>3</v>
      </c>
      <c r="DF56">
        <f t="shared" si="14"/>
        <v>0</v>
      </c>
      <c r="DG56">
        <f t="shared" si="15"/>
        <v>0</v>
      </c>
      <c r="DH56">
        <f t="shared" si="16"/>
        <v>0</v>
      </c>
      <c r="DI56">
        <f t="shared" si="17"/>
        <v>46</v>
      </c>
      <c r="DJ56">
        <f t="shared" si="21"/>
        <v>46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ROW(Source!A130)</f>
        <v>130</v>
      </c>
      <c r="B57">
        <v>64044930</v>
      </c>
      <c r="C57">
        <v>64045253</v>
      </c>
      <c r="D57">
        <v>54007299</v>
      </c>
      <c r="E57">
        <v>1</v>
      </c>
      <c r="F57">
        <v>1</v>
      </c>
      <c r="G57">
        <v>1</v>
      </c>
      <c r="H57">
        <v>1</v>
      </c>
      <c r="I57" t="s">
        <v>300</v>
      </c>
      <c r="J57" t="s">
        <v>3</v>
      </c>
      <c r="K57" t="s">
        <v>301</v>
      </c>
      <c r="L57">
        <v>1369</v>
      </c>
      <c r="N57">
        <v>1013</v>
      </c>
      <c r="O57" t="s">
        <v>295</v>
      </c>
      <c r="P57" t="s">
        <v>295</v>
      </c>
      <c r="Q57">
        <v>1</v>
      </c>
      <c r="W57">
        <v>0</v>
      </c>
      <c r="X57">
        <v>1191627094</v>
      </c>
      <c r="Y57">
        <f t="shared" si="11"/>
        <v>0.3</v>
      </c>
      <c r="AA57">
        <v>0</v>
      </c>
      <c r="AB57">
        <v>0</v>
      </c>
      <c r="AC57">
        <v>0</v>
      </c>
      <c r="AD57">
        <v>173.4</v>
      </c>
      <c r="AE57">
        <v>0</v>
      </c>
      <c r="AF57">
        <v>0</v>
      </c>
      <c r="AG57">
        <v>0</v>
      </c>
      <c r="AH57">
        <v>173.4</v>
      </c>
      <c r="AI57">
        <v>1</v>
      </c>
      <c r="AJ57">
        <v>1</v>
      </c>
      <c r="AK57">
        <v>1</v>
      </c>
      <c r="AL57">
        <v>1</v>
      </c>
      <c r="AM57">
        <v>-2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0.3</v>
      </c>
      <c r="AU57" t="s">
        <v>3</v>
      </c>
      <c r="AV57">
        <v>1</v>
      </c>
      <c r="AW57">
        <v>2</v>
      </c>
      <c r="AX57">
        <v>64045314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U57">
        <f>ROUND(AT57*Source!I130*AH57*AL57,0)</f>
        <v>52</v>
      </c>
      <c r="CV57">
        <f>ROUND(Y57*Source!I130,9)</f>
        <v>0.3</v>
      </c>
      <c r="CW57">
        <v>0</v>
      </c>
      <c r="CX57">
        <f>ROUND(Y57*Source!I130,9)</f>
        <v>0.3</v>
      </c>
      <c r="CY57">
        <f t="shared" si="18"/>
        <v>173.4</v>
      </c>
      <c r="CZ57">
        <f t="shared" si="19"/>
        <v>173.4</v>
      </c>
      <c r="DA57">
        <f t="shared" si="20"/>
        <v>1</v>
      </c>
      <c r="DB57">
        <f t="shared" si="12"/>
        <v>52.02</v>
      </c>
      <c r="DC57">
        <f t="shared" si="13"/>
        <v>0</v>
      </c>
      <c r="DD57" t="s">
        <v>3</v>
      </c>
      <c r="DE57" t="s">
        <v>3</v>
      </c>
      <c r="DF57">
        <f t="shared" si="14"/>
        <v>0</v>
      </c>
      <c r="DG57">
        <f t="shared" si="15"/>
        <v>0</v>
      </c>
      <c r="DH57">
        <f t="shared" si="16"/>
        <v>0</v>
      </c>
      <c r="DI57">
        <f t="shared" si="17"/>
        <v>52</v>
      </c>
      <c r="DJ57">
        <f t="shared" si="21"/>
        <v>52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ROW(Source!A131)</f>
        <v>131</v>
      </c>
      <c r="B58">
        <v>64044930</v>
      </c>
      <c r="C58">
        <v>64045260</v>
      </c>
      <c r="D58">
        <v>54065208</v>
      </c>
      <c r="E58">
        <v>1</v>
      </c>
      <c r="F58">
        <v>1</v>
      </c>
      <c r="G58">
        <v>1</v>
      </c>
      <c r="H58">
        <v>1</v>
      </c>
      <c r="I58" t="s">
        <v>293</v>
      </c>
      <c r="J58" t="s">
        <v>3</v>
      </c>
      <c r="K58" t="s">
        <v>294</v>
      </c>
      <c r="L58">
        <v>1369</v>
      </c>
      <c r="N58">
        <v>1013</v>
      </c>
      <c r="O58" t="s">
        <v>295</v>
      </c>
      <c r="P58" t="s">
        <v>295</v>
      </c>
      <c r="Q58">
        <v>1</v>
      </c>
      <c r="W58">
        <v>0</v>
      </c>
      <c r="X58">
        <v>-2020069204</v>
      </c>
      <c r="Y58">
        <f t="shared" si="11"/>
        <v>0.3</v>
      </c>
      <c r="AA58">
        <v>0</v>
      </c>
      <c r="AB58">
        <v>0</v>
      </c>
      <c r="AC58">
        <v>0</v>
      </c>
      <c r="AD58">
        <v>173.4</v>
      </c>
      <c r="AE58">
        <v>0</v>
      </c>
      <c r="AF58">
        <v>0</v>
      </c>
      <c r="AG58">
        <v>0</v>
      </c>
      <c r="AH58">
        <v>173.4</v>
      </c>
      <c r="AI58">
        <v>1</v>
      </c>
      <c r="AJ58">
        <v>1</v>
      </c>
      <c r="AK58">
        <v>1</v>
      </c>
      <c r="AL58">
        <v>1</v>
      </c>
      <c r="AM58">
        <v>-2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0.3</v>
      </c>
      <c r="AU58" t="s">
        <v>3</v>
      </c>
      <c r="AV58">
        <v>2</v>
      </c>
      <c r="AW58">
        <v>2</v>
      </c>
      <c r="AX58">
        <v>64045315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ROUND(Y58*Source!I131,9)</f>
        <v>0.3</v>
      </c>
      <c r="CY58">
        <f t="shared" si="18"/>
        <v>173.4</v>
      </c>
      <c r="CZ58">
        <f t="shared" si="19"/>
        <v>173.4</v>
      </c>
      <c r="DA58">
        <f t="shared" si="20"/>
        <v>1</v>
      </c>
      <c r="DB58">
        <f t="shared" si="12"/>
        <v>52.02</v>
      </c>
      <c r="DC58">
        <f t="shared" si="13"/>
        <v>0</v>
      </c>
      <c r="DD58" t="s">
        <v>3</v>
      </c>
      <c r="DE58" t="s">
        <v>3</v>
      </c>
      <c r="DF58">
        <f t="shared" si="14"/>
        <v>0</v>
      </c>
      <c r="DG58">
        <f t="shared" si="15"/>
        <v>0</v>
      </c>
      <c r="DH58">
        <f t="shared" si="16"/>
        <v>0</v>
      </c>
      <c r="DI58">
        <f t="shared" si="17"/>
        <v>52</v>
      </c>
      <c r="DJ58">
        <f t="shared" si="21"/>
        <v>52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ROW(Source!A131)</f>
        <v>131</v>
      </c>
      <c r="B59">
        <v>64044930</v>
      </c>
      <c r="C59">
        <v>64045260</v>
      </c>
      <c r="D59">
        <v>54067409</v>
      </c>
      <c r="E59">
        <v>1</v>
      </c>
      <c r="F59">
        <v>1</v>
      </c>
      <c r="G59">
        <v>1</v>
      </c>
      <c r="H59">
        <v>1</v>
      </c>
      <c r="I59" t="s">
        <v>296</v>
      </c>
      <c r="J59" t="s">
        <v>3</v>
      </c>
      <c r="K59" t="s">
        <v>297</v>
      </c>
      <c r="L59">
        <v>1369</v>
      </c>
      <c r="N59">
        <v>1013</v>
      </c>
      <c r="O59" t="s">
        <v>295</v>
      </c>
      <c r="P59" t="s">
        <v>295</v>
      </c>
      <c r="Q59">
        <v>1</v>
      </c>
      <c r="W59">
        <v>0</v>
      </c>
      <c r="X59">
        <v>1488233873</v>
      </c>
      <c r="Y59">
        <f t="shared" si="11"/>
        <v>0.3</v>
      </c>
      <c r="AA59">
        <v>0</v>
      </c>
      <c r="AB59">
        <v>0</v>
      </c>
      <c r="AC59">
        <v>0</v>
      </c>
      <c r="AD59">
        <v>320.10000000000002</v>
      </c>
      <c r="AE59">
        <v>0</v>
      </c>
      <c r="AF59">
        <v>0</v>
      </c>
      <c r="AG59">
        <v>0</v>
      </c>
      <c r="AH59">
        <v>320.10000000000002</v>
      </c>
      <c r="AI59">
        <v>1</v>
      </c>
      <c r="AJ59">
        <v>1</v>
      </c>
      <c r="AK59">
        <v>1</v>
      </c>
      <c r="AL59">
        <v>1</v>
      </c>
      <c r="AM59">
        <v>-2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</v>
      </c>
      <c r="AU59" t="s">
        <v>3</v>
      </c>
      <c r="AV59">
        <v>1</v>
      </c>
      <c r="AW59">
        <v>2</v>
      </c>
      <c r="AX59">
        <v>64045316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U59">
        <f>ROUND(AT59*Source!I131*AH59*AL59,0)</f>
        <v>96</v>
      </c>
      <c r="CV59">
        <f>ROUND(Y59*Source!I131,9)</f>
        <v>0.3</v>
      </c>
      <c r="CW59">
        <v>0</v>
      </c>
      <c r="CX59">
        <f>ROUND(Y59*Source!I131,9)</f>
        <v>0.3</v>
      </c>
      <c r="CY59">
        <f t="shared" si="18"/>
        <v>320.10000000000002</v>
      </c>
      <c r="CZ59">
        <f t="shared" si="19"/>
        <v>320.10000000000002</v>
      </c>
      <c r="DA59">
        <f t="shared" si="20"/>
        <v>1</v>
      </c>
      <c r="DB59">
        <f t="shared" si="12"/>
        <v>96.03</v>
      </c>
      <c r="DC59">
        <f t="shared" si="13"/>
        <v>0</v>
      </c>
      <c r="DD59" t="s">
        <v>3</v>
      </c>
      <c r="DE59" t="s">
        <v>3</v>
      </c>
      <c r="DF59">
        <f t="shared" si="14"/>
        <v>0</v>
      </c>
      <c r="DG59">
        <f t="shared" si="15"/>
        <v>0</v>
      </c>
      <c r="DH59">
        <f t="shared" si="16"/>
        <v>0</v>
      </c>
      <c r="DI59">
        <f t="shared" si="17"/>
        <v>96</v>
      </c>
      <c r="DJ59">
        <f t="shared" si="21"/>
        <v>96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ROW(Source!A131)</f>
        <v>131</v>
      </c>
      <c r="B60">
        <v>64044930</v>
      </c>
      <c r="C60">
        <v>64045260</v>
      </c>
      <c r="D60">
        <v>54007319</v>
      </c>
      <c r="E60">
        <v>1</v>
      </c>
      <c r="F60">
        <v>1</v>
      </c>
      <c r="G60">
        <v>1</v>
      </c>
      <c r="H60">
        <v>1</v>
      </c>
      <c r="I60" t="s">
        <v>298</v>
      </c>
      <c r="J60" t="s">
        <v>3</v>
      </c>
      <c r="K60" t="s">
        <v>299</v>
      </c>
      <c r="L60">
        <v>1369</v>
      </c>
      <c r="N60">
        <v>1013</v>
      </c>
      <c r="O60" t="s">
        <v>295</v>
      </c>
      <c r="P60" t="s">
        <v>295</v>
      </c>
      <c r="Q60">
        <v>1</v>
      </c>
      <c r="W60">
        <v>0</v>
      </c>
      <c r="X60">
        <v>-375180380</v>
      </c>
      <c r="Y60">
        <f t="shared" si="11"/>
        <v>0.3</v>
      </c>
      <c r="AA60">
        <v>0</v>
      </c>
      <c r="AB60">
        <v>0</v>
      </c>
      <c r="AC60">
        <v>0</v>
      </c>
      <c r="AD60">
        <v>154</v>
      </c>
      <c r="AE60">
        <v>0</v>
      </c>
      <c r="AF60">
        <v>0</v>
      </c>
      <c r="AG60">
        <v>0</v>
      </c>
      <c r="AH60">
        <v>154</v>
      </c>
      <c r="AI60">
        <v>1</v>
      </c>
      <c r="AJ60">
        <v>1</v>
      </c>
      <c r="AK60">
        <v>1</v>
      </c>
      <c r="AL60">
        <v>1</v>
      </c>
      <c r="AM60">
        <v>-2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0.3</v>
      </c>
      <c r="AU60" t="s">
        <v>3</v>
      </c>
      <c r="AV60">
        <v>1</v>
      </c>
      <c r="AW60">
        <v>2</v>
      </c>
      <c r="AX60">
        <v>64045317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U60">
        <f>ROUND(AT60*Source!I131*AH60*AL60,0)</f>
        <v>46</v>
      </c>
      <c r="CV60">
        <f>ROUND(Y60*Source!I131,9)</f>
        <v>0.3</v>
      </c>
      <c r="CW60">
        <v>0</v>
      </c>
      <c r="CX60">
        <f>ROUND(Y60*Source!I131,9)</f>
        <v>0.3</v>
      </c>
      <c r="CY60">
        <f t="shared" si="18"/>
        <v>154</v>
      </c>
      <c r="CZ60">
        <f t="shared" si="19"/>
        <v>154</v>
      </c>
      <c r="DA60">
        <f t="shared" si="20"/>
        <v>1</v>
      </c>
      <c r="DB60">
        <f t="shared" si="12"/>
        <v>46.2</v>
      </c>
      <c r="DC60">
        <f t="shared" si="13"/>
        <v>0</v>
      </c>
      <c r="DD60" t="s">
        <v>3</v>
      </c>
      <c r="DE60" t="s">
        <v>3</v>
      </c>
      <c r="DF60">
        <f t="shared" si="14"/>
        <v>0</v>
      </c>
      <c r="DG60">
        <f t="shared" si="15"/>
        <v>0</v>
      </c>
      <c r="DH60">
        <f t="shared" si="16"/>
        <v>0</v>
      </c>
      <c r="DI60">
        <f t="shared" si="17"/>
        <v>46</v>
      </c>
      <c r="DJ60">
        <f t="shared" si="21"/>
        <v>46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ROW(Source!A131)</f>
        <v>131</v>
      </c>
      <c r="B61">
        <v>64044930</v>
      </c>
      <c r="C61">
        <v>64045260</v>
      </c>
      <c r="D61">
        <v>54007299</v>
      </c>
      <c r="E61">
        <v>1</v>
      </c>
      <c r="F61">
        <v>1</v>
      </c>
      <c r="G61">
        <v>1</v>
      </c>
      <c r="H61">
        <v>1</v>
      </c>
      <c r="I61" t="s">
        <v>300</v>
      </c>
      <c r="J61" t="s">
        <v>3</v>
      </c>
      <c r="K61" t="s">
        <v>301</v>
      </c>
      <c r="L61">
        <v>1369</v>
      </c>
      <c r="N61">
        <v>1013</v>
      </c>
      <c r="O61" t="s">
        <v>295</v>
      </c>
      <c r="P61" t="s">
        <v>295</v>
      </c>
      <c r="Q61">
        <v>1</v>
      </c>
      <c r="W61">
        <v>0</v>
      </c>
      <c r="X61">
        <v>1191627094</v>
      </c>
      <c r="Y61">
        <f t="shared" si="11"/>
        <v>0.3</v>
      </c>
      <c r="AA61">
        <v>0</v>
      </c>
      <c r="AB61">
        <v>0</v>
      </c>
      <c r="AC61">
        <v>0</v>
      </c>
      <c r="AD61">
        <v>173.4</v>
      </c>
      <c r="AE61">
        <v>0</v>
      </c>
      <c r="AF61">
        <v>0</v>
      </c>
      <c r="AG61">
        <v>0</v>
      </c>
      <c r="AH61">
        <v>173.4</v>
      </c>
      <c r="AI61">
        <v>1</v>
      </c>
      <c r="AJ61">
        <v>1</v>
      </c>
      <c r="AK61">
        <v>1</v>
      </c>
      <c r="AL61">
        <v>1</v>
      </c>
      <c r="AM61">
        <v>-2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0.3</v>
      </c>
      <c r="AU61" t="s">
        <v>3</v>
      </c>
      <c r="AV61">
        <v>1</v>
      </c>
      <c r="AW61">
        <v>2</v>
      </c>
      <c r="AX61">
        <v>64045318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U61">
        <f>ROUND(AT61*Source!I131*AH61*AL61,0)</f>
        <v>52</v>
      </c>
      <c r="CV61">
        <f>ROUND(Y61*Source!I131,9)</f>
        <v>0.3</v>
      </c>
      <c r="CW61">
        <v>0</v>
      </c>
      <c r="CX61">
        <f>ROUND(Y61*Source!I131,9)</f>
        <v>0.3</v>
      </c>
      <c r="CY61">
        <f t="shared" si="18"/>
        <v>173.4</v>
      </c>
      <c r="CZ61">
        <f t="shared" si="19"/>
        <v>173.4</v>
      </c>
      <c r="DA61">
        <f t="shared" si="20"/>
        <v>1</v>
      </c>
      <c r="DB61">
        <f t="shared" si="12"/>
        <v>52.02</v>
      </c>
      <c r="DC61">
        <f t="shared" si="13"/>
        <v>0</v>
      </c>
      <c r="DD61" t="s">
        <v>3</v>
      </c>
      <c r="DE61" t="s">
        <v>3</v>
      </c>
      <c r="DF61">
        <f t="shared" si="14"/>
        <v>0</v>
      </c>
      <c r="DG61">
        <f t="shared" si="15"/>
        <v>0</v>
      </c>
      <c r="DH61">
        <f t="shared" si="16"/>
        <v>0</v>
      </c>
      <c r="DI61">
        <f t="shared" si="17"/>
        <v>52</v>
      </c>
      <c r="DJ61">
        <f t="shared" si="21"/>
        <v>52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ROW(Source!A131)</f>
        <v>131</v>
      </c>
      <c r="B62">
        <v>64044930</v>
      </c>
      <c r="C62">
        <v>64045260</v>
      </c>
      <c r="D62">
        <v>53966486</v>
      </c>
      <c r="E62">
        <v>1</v>
      </c>
      <c r="F62">
        <v>1</v>
      </c>
      <c r="G62">
        <v>1</v>
      </c>
      <c r="H62">
        <v>2</v>
      </c>
      <c r="I62" t="s">
        <v>302</v>
      </c>
      <c r="J62" t="s">
        <v>303</v>
      </c>
      <c r="K62" t="s">
        <v>304</v>
      </c>
      <c r="L62">
        <v>1368</v>
      </c>
      <c r="N62">
        <v>1011</v>
      </c>
      <c r="O62" t="s">
        <v>305</v>
      </c>
      <c r="P62" t="s">
        <v>305</v>
      </c>
      <c r="Q62">
        <v>1</v>
      </c>
      <c r="W62">
        <v>0</v>
      </c>
      <c r="X62">
        <v>-1578443045</v>
      </c>
      <c r="Y62">
        <f t="shared" si="11"/>
        <v>0.3</v>
      </c>
      <c r="AA62">
        <v>0</v>
      </c>
      <c r="AB62">
        <v>1121.8</v>
      </c>
      <c r="AC62">
        <v>0</v>
      </c>
      <c r="AD62">
        <v>0</v>
      </c>
      <c r="AE62">
        <v>0</v>
      </c>
      <c r="AF62">
        <v>1121.8000000000002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M62">
        <v>-2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0.3</v>
      </c>
      <c r="AU62" t="s">
        <v>3</v>
      </c>
      <c r="AV62">
        <v>0</v>
      </c>
      <c r="AW62">
        <v>2</v>
      </c>
      <c r="AX62">
        <v>64045319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f>ROUND(Y62*Source!I131*DO62,9)</f>
        <v>0</v>
      </c>
      <c r="CX62">
        <f>ROUND(Y62*Source!I131,9)</f>
        <v>0.3</v>
      </c>
      <c r="CY62">
        <f>AB62</f>
        <v>1121.8</v>
      </c>
      <c r="CZ62">
        <f>AF62</f>
        <v>1121.8000000000002</v>
      </c>
      <c r="DA62">
        <f>AJ62</f>
        <v>1</v>
      </c>
      <c r="DB62">
        <f t="shared" si="12"/>
        <v>336.54</v>
      </c>
      <c r="DC62">
        <f t="shared" si="13"/>
        <v>0</v>
      </c>
      <c r="DD62" t="s">
        <v>3</v>
      </c>
      <c r="DE62" t="s">
        <v>3</v>
      </c>
      <c r="DF62">
        <f t="shared" si="14"/>
        <v>0</v>
      </c>
      <c r="DG62">
        <f t="shared" si="15"/>
        <v>337</v>
      </c>
      <c r="DH62">
        <f t="shared" si="16"/>
        <v>0</v>
      </c>
      <c r="DI62">
        <f t="shared" si="17"/>
        <v>0</v>
      </c>
      <c r="DJ62">
        <f>DG62</f>
        <v>337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ROW(Source!A132)</f>
        <v>132</v>
      </c>
      <c r="B63">
        <v>64044930</v>
      </c>
      <c r="C63">
        <v>64045271</v>
      </c>
      <c r="D63">
        <v>54065208</v>
      </c>
      <c r="E63">
        <v>1</v>
      </c>
      <c r="F63">
        <v>1</v>
      </c>
      <c r="G63">
        <v>1</v>
      </c>
      <c r="H63">
        <v>1</v>
      </c>
      <c r="I63" t="s">
        <v>293</v>
      </c>
      <c r="J63" t="s">
        <v>3</v>
      </c>
      <c r="K63" t="s">
        <v>294</v>
      </c>
      <c r="L63">
        <v>1369</v>
      </c>
      <c r="N63">
        <v>1013</v>
      </c>
      <c r="O63" t="s">
        <v>295</v>
      </c>
      <c r="P63" t="s">
        <v>295</v>
      </c>
      <c r="Q63">
        <v>1</v>
      </c>
      <c r="W63">
        <v>0</v>
      </c>
      <c r="X63">
        <v>-2020069204</v>
      </c>
      <c r="Y63">
        <f t="shared" si="11"/>
        <v>0.6</v>
      </c>
      <c r="AA63">
        <v>0</v>
      </c>
      <c r="AB63">
        <v>0</v>
      </c>
      <c r="AC63">
        <v>0</v>
      </c>
      <c r="AD63">
        <v>173.4</v>
      </c>
      <c r="AE63">
        <v>0</v>
      </c>
      <c r="AF63">
        <v>0</v>
      </c>
      <c r="AG63">
        <v>0</v>
      </c>
      <c r="AH63">
        <v>173.4</v>
      </c>
      <c r="AI63">
        <v>1</v>
      </c>
      <c r="AJ63">
        <v>1</v>
      </c>
      <c r="AK63">
        <v>1</v>
      </c>
      <c r="AL63">
        <v>1</v>
      </c>
      <c r="AM63">
        <v>-2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0.6</v>
      </c>
      <c r="AU63" t="s">
        <v>3</v>
      </c>
      <c r="AV63">
        <v>2</v>
      </c>
      <c r="AW63">
        <v>2</v>
      </c>
      <c r="AX63">
        <v>64045320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ROUND(Y63*Source!I132,9)</f>
        <v>0.6</v>
      </c>
      <c r="CY63">
        <f>AD63</f>
        <v>173.4</v>
      </c>
      <c r="CZ63">
        <f>AH63</f>
        <v>173.4</v>
      </c>
      <c r="DA63">
        <f>AL63</f>
        <v>1</v>
      </c>
      <c r="DB63">
        <f t="shared" si="12"/>
        <v>104.04</v>
      </c>
      <c r="DC63">
        <f t="shared" si="13"/>
        <v>0</v>
      </c>
      <c r="DD63" t="s">
        <v>3</v>
      </c>
      <c r="DE63" t="s">
        <v>3</v>
      </c>
      <c r="DF63">
        <f t="shared" si="14"/>
        <v>0</v>
      </c>
      <c r="DG63">
        <f t="shared" si="15"/>
        <v>0</v>
      </c>
      <c r="DH63">
        <f t="shared" si="16"/>
        <v>0</v>
      </c>
      <c r="DI63">
        <f t="shared" si="17"/>
        <v>104</v>
      </c>
      <c r="DJ63">
        <f>DI63</f>
        <v>104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ROW(Source!A132)</f>
        <v>132</v>
      </c>
      <c r="B64">
        <v>64044930</v>
      </c>
      <c r="C64">
        <v>64045271</v>
      </c>
      <c r="D64">
        <v>54067409</v>
      </c>
      <c r="E64">
        <v>1</v>
      </c>
      <c r="F64">
        <v>1</v>
      </c>
      <c r="G64">
        <v>1</v>
      </c>
      <c r="H64">
        <v>1</v>
      </c>
      <c r="I64" t="s">
        <v>296</v>
      </c>
      <c r="J64" t="s">
        <v>3</v>
      </c>
      <c r="K64" t="s">
        <v>297</v>
      </c>
      <c r="L64">
        <v>1369</v>
      </c>
      <c r="N64">
        <v>1013</v>
      </c>
      <c r="O64" t="s">
        <v>295</v>
      </c>
      <c r="P64" t="s">
        <v>295</v>
      </c>
      <c r="Q64">
        <v>1</v>
      </c>
      <c r="W64">
        <v>0</v>
      </c>
      <c r="X64">
        <v>1488233873</v>
      </c>
      <c r="Y64">
        <f t="shared" si="11"/>
        <v>0.6</v>
      </c>
      <c r="AA64">
        <v>0</v>
      </c>
      <c r="AB64">
        <v>0</v>
      </c>
      <c r="AC64">
        <v>0</v>
      </c>
      <c r="AD64">
        <v>320.10000000000002</v>
      </c>
      <c r="AE64">
        <v>0</v>
      </c>
      <c r="AF64">
        <v>0</v>
      </c>
      <c r="AG64">
        <v>0</v>
      </c>
      <c r="AH64">
        <v>320.10000000000002</v>
      </c>
      <c r="AI64">
        <v>1</v>
      </c>
      <c r="AJ64">
        <v>1</v>
      </c>
      <c r="AK64">
        <v>1</v>
      </c>
      <c r="AL64">
        <v>1</v>
      </c>
      <c r="AM64">
        <v>-2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0.6</v>
      </c>
      <c r="AU64" t="s">
        <v>3</v>
      </c>
      <c r="AV64">
        <v>1</v>
      </c>
      <c r="AW64">
        <v>2</v>
      </c>
      <c r="AX64">
        <v>64045321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U64">
        <f>ROUND(AT64*Source!I132*AH64*AL64,0)</f>
        <v>192</v>
      </c>
      <c r="CV64">
        <f>ROUND(Y64*Source!I132,9)</f>
        <v>0.6</v>
      </c>
      <c r="CW64">
        <v>0</v>
      </c>
      <c r="CX64">
        <f>ROUND(Y64*Source!I132,9)</f>
        <v>0.6</v>
      </c>
      <c r="CY64">
        <f>AD64</f>
        <v>320.10000000000002</v>
      </c>
      <c r="CZ64">
        <f>AH64</f>
        <v>320.10000000000002</v>
      </c>
      <c r="DA64">
        <f>AL64</f>
        <v>1</v>
      </c>
      <c r="DB64">
        <f t="shared" si="12"/>
        <v>192.06</v>
      </c>
      <c r="DC64">
        <f t="shared" si="13"/>
        <v>0</v>
      </c>
      <c r="DD64" t="s">
        <v>3</v>
      </c>
      <c r="DE64" t="s">
        <v>3</v>
      </c>
      <c r="DF64">
        <f t="shared" si="14"/>
        <v>0</v>
      </c>
      <c r="DG64">
        <f t="shared" si="15"/>
        <v>0</v>
      </c>
      <c r="DH64">
        <f t="shared" si="16"/>
        <v>0</v>
      </c>
      <c r="DI64">
        <f t="shared" si="17"/>
        <v>192</v>
      </c>
      <c r="DJ64">
        <f>DI64</f>
        <v>192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ROW(Source!A132)</f>
        <v>132</v>
      </c>
      <c r="B65">
        <v>64044930</v>
      </c>
      <c r="C65">
        <v>64045271</v>
      </c>
      <c r="D65">
        <v>54007319</v>
      </c>
      <c r="E65">
        <v>1</v>
      </c>
      <c r="F65">
        <v>1</v>
      </c>
      <c r="G65">
        <v>1</v>
      </c>
      <c r="H65">
        <v>1</v>
      </c>
      <c r="I65" t="s">
        <v>298</v>
      </c>
      <c r="J65" t="s">
        <v>3</v>
      </c>
      <c r="K65" t="s">
        <v>299</v>
      </c>
      <c r="L65">
        <v>1369</v>
      </c>
      <c r="N65">
        <v>1013</v>
      </c>
      <c r="O65" t="s">
        <v>295</v>
      </c>
      <c r="P65" t="s">
        <v>295</v>
      </c>
      <c r="Q65">
        <v>1</v>
      </c>
      <c r="W65">
        <v>0</v>
      </c>
      <c r="X65">
        <v>-375180380</v>
      </c>
      <c r="Y65">
        <f t="shared" ref="Y65:Y72" si="22">AT65</f>
        <v>0.6</v>
      </c>
      <c r="AA65">
        <v>0</v>
      </c>
      <c r="AB65">
        <v>0</v>
      </c>
      <c r="AC65">
        <v>0</v>
      </c>
      <c r="AD65">
        <v>154</v>
      </c>
      <c r="AE65">
        <v>0</v>
      </c>
      <c r="AF65">
        <v>0</v>
      </c>
      <c r="AG65">
        <v>0</v>
      </c>
      <c r="AH65">
        <v>154</v>
      </c>
      <c r="AI65">
        <v>1</v>
      </c>
      <c r="AJ65">
        <v>1</v>
      </c>
      <c r="AK65">
        <v>1</v>
      </c>
      <c r="AL65">
        <v>1</v>
      </c>
      <c r="AM65">
        <v>-2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0.6</v>
      </c>
      <c r="AU65" t="s">
        <v>3</v>
      </c>
      <c r="AV65">
        <v>1</v>
      </c>
      <c r="AW65">
        <v>2</v>
      </c>
      <c r="AX65">
        <v>64045322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U65">
        <f>ROUND(AT65*Source!I132*AH65*AL65,0)</f>
        <v>92</v>
      </c>
      <c r="CV65">
        <f>ROUND(Y65*Source!I132,9)</f>
        <v>0.6</v>
      </c>
      <c r="CW65">
        <v>0</v>
      </c>
      <c r="CX65">
        <f>ROUND(Y65*Source!I132,9)</f>
        <v>0.6</v>
      </c>
      <c r="CY65">
        <f>AD65</f>
        <v>154</v>
      </c>
      <c r="CZ65">
        <f>AH65</f>
        <v>154</v>
      </c>
      <c r="DA65">
        <f>AL65</f>
        <v>1</v>
      </c>
      <c r="DB65">
        <f t="shared" ref="DB65:DB72" si="23">ROUND(ROUND(AT65*CZ65,2),2)</f>
        <v>92.4</v>
      </c>
      <c r="DC65">
        <f t="shared" ref="DC65:DC72" si="24">ROUND(ROUND(AT65*AG65,2),2)</f>
        <v>0</v>
      </c>
      <c r="DD65" t="s">
        <v>3</v>
      </c>
      <c r="DE65" t="s">
        <v>3</v>
      </c>
      <c r="DF65">
        <f t="shared" ref="DF65:DF72" si="25">ROUND(ROUND(AE65,0)*CX65,0)</f>
        <v>0</v>
      </c>
      <c r="DG65">
        <f t="shared" ref="DG65:DG72" si="26">ROUND(ROUND(AF65,0)*CX65,0)</f>
        <v>0</v>
      </c>
      <c r="DH65">
        <f t="shared" ref="DH65:DH72" si="27">ROUND(ROUND(AG65,0)*CX65,0)</f>
        <v>0</v>
      </c>
      <c r="DI65">
        <f t="shared" ref="DI65:DI72" si="28">ROUND(ROUND(AH65,0)*CX65,0)</f>
        <v>92</v>
      </c>
      <c r="DJ65">
        <f>DI65</f>
        <v>92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ROW(Source!A132)</f>
        <v>132</v>
      </c>
      <c r="B66">
        <v>64044930</v>
      </c>
      <c r="C66">
        <v>64045271</v>
      </c>
      <c r="D66">
        <v>54007299</v>
      </c>
      <c r="E66">
        <v>1</v>
      </c>
      <c r="F66">
        <v>1</v>
      </c>
      <c r="G66">
        <v>1</v>
      </c>
      <c r="H66">
        <v>1</v>
      </c>
      <c r="I66" t="s">
        <v>300</v>
      </c>
      <c r="J66" t="s">
        <v>3</v>
      </c>
      <c r="K66" t="s">
        <v>301</v>
      </c>
      <c r="L66">
        <v>1369</v>
      </c>
      <c r="N66">
        <v>1013</v>
      </c>
      <c r="O66" t="s">
        <v>295</v>
      </c>
      <c r="P66" t="s">
        <v>295</v>
      </c>
      <c r="Q66">
        <v>1</v>
      </c>
      <c r="W66">
        <v>0</v>
      </c>
      <c r="X66">
        <v>1191627094</v>
      </c>
      <c r="Y66">
        <f t="shared" si="22"/>
        <v>0.6</v>
      </c>
      <c r="AA66">
        <v>0</v>
      </c>
      <c r="AB66">
        <v>0</v>
      </c>
      <c r="AC66">
        <v>0</v>
      </c>
      <c r="AD66">
        <v>173.4</v>
      </c>
      <c r="AE66">
        <v>0</v>
      </c>
      <c r="AF66">
        <v>0</v>
      </c>
      <c r="AG66">
        <v>0</v>
      </c>
      <c r="AH66">
        <v>173.4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0.6</v>
      </c>
      <c r="AU66" t="s">
        <v>3</v>
      </c>
      <c r="AV66">
        <v>1</v>
      </c>
      <c r="AW66">
        <v>2</v>
      </c>
      <c r="AX66">
        <v>64045323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ROUND(AT66*Source!I132*AH66*AL66,0)</f>
        <v>104</v>
      </c>
      <c r="CV66">
        <f>ROUND(Y66*Source!I132,9)</f>
        <v>0.6</v>
      </c>
      <c r="CW66">
        <v>0</v>
      </c>
      <c r="CX66">
        <f>ROUND(Y66*Source!I132,9)</f>
        <v>0.6</v>
      </c>
      <c r="CY66">
        <f>AD66</f>
        <v>173.4</v>
      </c>
      <c r="CZ66">
        <f>AH66</f>
        <v>173.4</v>
      </c>
      <c r="DA66">
        <f>AL66</f>
        <v>1</v>
      </c>
      <c r="DB66">
        <f t="shared" si="23"/>
        <v>104.04</v>
      </c>
      <c r="DC66">
        <f t="shared" si="24"/>
        <v>0</v>
      </c>
      <c r="DD66" t="s">
        <v>3</v>
      </c>
      <c r="DE66" t="s">
        <v>3</v>
      </c>
      <c r="DF66">
        <f t="shared" si="25"/>
        <v>0</v>
      </c>
      <c r="DG66">
        <f t="shared" si="26"/>
        <v>0</v>
      </c>
      <c r="DH66">
        <f t="shared" si="27"/>
        <v>0</v>
      </c>
      <c r="DI66">
        <f t="shared" si="28"/>
        <v>104</v>
      </c>
      <c r="DJ66">
        <f>DI66</f>
        <v>104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ROW(Source!A132)</f>
        <v>132</v>
      </c>
      <c r="B67">
        <v>64044930</v>
      </c>
      <c r="C67">
        <v>64045271</v>
      </c>
      <c r="D67">
        <v>53966486</v>
      </c>
      <c r="E67">
        <v>1</v>
      </c>
      <c r="F67">
        <v>1</v>
      </c>
      <c r="G67">
        <v>1</v>
      </c>
      <c r="H67">
        <v>2</v>
      </c>
      <c r="I67" t="s">
        <v>302</v>
      </c>
      <c r="J67" t="s">
        <v>303</v>
      </c>
      <c r="K67" t="s">
        <v>304</v>
      </c>
      <c r="L67">
        <v>1368</v>
      </c>
      <c r="N67">
        <v>1011</v>
      </c>
      <c r="O67" t="s">
        <v>305</v>
      </c>
      <c r="P67" t="s">
        <v>305</v>
      </c>
      <c r="Q67">
        <v>1</v>
      </c>
      <c r="W67">
        <v>0</v>
      </c>
      <c r="X67">
        <v>-1578443045</v>
      </c>
      <c r="Y67">
        <f t="shared" si="22"/>
        <v>0.6</v>
      </c>
      <c r="AA67">
        <v>0</v>
      </c>
      <c r="AB67">
        <v>1121.8</v>
      </c>
      <c r="AC67">
        <v>0</v>
      </c>
      <c r="AD67">
        <v>0</v>
      </c>
      <c r="AE67">
        <v>0</v>
      </c>
      <c r="AF67">
        <v>1121.8000000000002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0.6</v>
      </c>
      <c r="AU67" t="s">
        <v>3</v>
      </c>
      <c r="AV67">
        <v>0</v>
      </c>
      <c r="AW67">
        <v>2</v>
      </c>
      <c r="AX67">
        <v>64045324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ROUND(Y67*Source!I132*DO67,9)</f>
        <v>0</v>
      </c>
      <c r="CX67">
        <f>ROUND(Y67*Source!I132,9)</f>
        <v>0.6</v>
      </c>
      <c r="CY67">
        <f>AB67</f>
        <v>1121.8</v>
      </c>
      <c r="CZ67">
        <f>AF67</f>
        <v>1121.8000000000002</v>
      </c>
      <c r="DA67">
        <f>AJ67</f>
        <v>1</v>
      </c>
      <c r="DB67">
        <f t="shared" si="23"/>
        <v>673.08</v>
      </c>
      <c r="DC67">
        <f t="shared" si="24"/>
        <v>0</v>
      </c>
      <c r="DD67" t="s">
        <v>3</v>
      </c>
      <c r="DE67" t="s">
        <v>3</v>
      </c>
      <c r="DF67">
        <f t="shared" si="25"/>
        <v>0</v>
      </c>
      <c r="DG67">
        <f t="shared" si="26"/>
        <v>673</v>
      </c>
      <c r="DH67">
        <f t="shared" si="27"/>
        <v>0</v>
      </c>
      <c r="DI67">
        <f t="shared" si="28"/>
        <v>0</v>
      </c>
      <c r="DJ67">
        <f>DG67</f>
        <v>673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ROW(Source!A133)</f>
        <v>133</v>
      </c>
      <c r="B68">
        <v>64044930</v>
      </c>
      <c r="C68">
        <v>64045282</v>
      </c>
      <c r="D68">
        <v>54065208</v>
      </c>
      <c r="E68">
        <v>1</v>
      </c>
      <c r="F68">
        <v>1</v>
      </c>
      <c r="G68">
        <v>1</v>
      </c>
      <c r="H68">
        <v>1</v>
      </c>
      <c r="I68" t="s">
        <v>293</v>
      </c>
      <c r="J68" t="s">
        <v>3</v>
      </c>
      <c r="K68" t="s">
        <v>294</v>
      </c>
      <c r="L68">
        <v>1369</v>
      </c>
      <c r="N68">
        <v>1013</v>
      </c>
      <c r="O68" t="s">
        <v>295</v>
      </c>
      <c r="P68" t="s">
        <v>295</v>
      </c>
      <c r="Q68">
        <v>1</v>
      </c>
      <c r="W68">
        <v>0</v>
      </c>
      <c r="X68">
        <v>-2020069204</v>
      </c>
      <c r="Y68">
        <f t="shared" si="22"/>
        <v>0.33</v>
      </c>
      <c r="AA68">
        <v>0</v>
      </c>
      <c r="AB68">
        <v>0</v>
      </c>
      <c r="AC68">
        <v>0</v>
      </c>
      <c r="AD68">
        <v>173.4</v>
      </c>
      <c r="AE68">
        <v>0</v>
      </c>
      <c r="AF68">
        <v>0</v>
      </c>
      <c r="AG68">
        <v>0</v>
      </c>
      <c r="AH68">
        <v>173.4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0.33</v>
      </c>
      <c r="AU68" t="s">
        <v>3</v>
      </c>
      <c r="AV68">
        <v>2</v>
      </c>
      <c r="AW68">
        <v>2</v>
      </c>
      <c r="AX68">
        <v>64045325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ROUND(Y68*Source!I133,9)</f>
        <v>0.33</v>
      </c>
      <c r="CY68">
        <f>AD68</f>
        <v>173.4</v>
      </c>
      <c r="CZ68">
        <f>AH68</f>
        <v>173.4</v>
      </c>
      <c r="DA68">
        <f>AL68</f>
        <v>1</v>
      </c>
      <c r="DB68">
        <f t="shared" si="23"/>
        <v>57.22</v>
      </c>
      <c r="DC68">
        <f t="shared" si="24"/>
        <v>0</v>
      </c>
      <c r="DD68" t="s">
        <v>3</v>
      </c>
      <c r="DE68" t="s">
        <v>3</v>
      </c>
      <c r="DF68">
        <f t="shared" si="25"/>
        <v>0</v>
      </c>
      <c r="DG68">
        <f t="shared" si="26"/>
        <v>0</v>
      </c>
      <c r="DH68">
        <f t="shared" si="27"/>
        <v>0</v>
      </c>
      <c r="DI68">
        <f t="shared" si="28"/>
        <v>57</v>
      </c>
      <c r="DJ68">
        <f>DI68</f>
        <v>57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ROW(Source!A133)</f>
        <v>133</v>
      </c>
      <c r="B69">
        <v>64044930</v>
      </c>
      <c r="C69">
        <v>64045282</v>
      </c>
      <c r="D69">
        <v>54067409</v>
      </c>
      <c r="E69">
        <v>1</v>
      </c>
      <c r="F69">
        <v>1</v>
      </c>
      <c r="G69">
        <v>1</v>
      </c>
      <c r="H69">
        <v>1</v>
      </c>
      <c r="I69" t="s">
        <v>296</v>
      </c>
      <c r="J69" t="s">
        <v>3</v>
      </c>
      <c r="K69" t="s">
        <v>297</v>
      </c>
      <c r="L69">
        <v>1369</v>
      </c>
      <c r="N69">
        <v>1013</v>
      </c>
      <c r="O69" t="s">
        <v>295</v>
      </c>
      <c r="P69" t="s">
        <v>295</v>
      </c>
      <c r="Q69">
        <v>1</v>
      </c>
      <c r="W69">
        <v>0</v>
      </c>
      <c r="X69">
        <v>1488233873</v>
      </c>
      <c r="Y69">
        <f t="shared" si="22"/>
        <v>0.33</v>
      </c>
      <c r="AA69">
        <v>0</v>
      </c>
      <c r="AB69">
        <v>0</v>
      </c>
      <c r="AC69">
        <v>0</v>
      </c>
      <c r="AD69">
        <v>320.10000000000002</v>
      </c>
      <c r="AE69">
        <v>0</v>
      </c>
      <c r="AF69">
        <v>0</v>
      </c>
      <c r="AG69">
        <v>0</v>
      </c>
      <c r="AH69">
        <v>320.10000000000002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0.33</v>
      </c>
      <c r="AU69" t="s">
        <v>3</v>
      </c>
      <c r="AV69">
        <v>1</v>
      </c>
      <c r="AW69">
        <v>2</v>
      </c>
      <c r="AX69">
        <v>64045326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U69">
        <f>ROUND(AT69*Source!I133*AH69*AL69,0)</f>
        <v>106</v>
      </c>
      <c r="CV69">
        <f>ROUND(Y69*Source!I133,9)</f>
        <v>0.33</v>
      </c>
      <c r="CW69">
        <v>0</v>
      </c>
      <c r="CX69">
        <f>ROUND(Y69*Source!I133,9)</f>
        <v>0.33</v>
      </c>
      <c r="CY69">
        <f>AD69</f>
        <v>320.10000000000002</v>
      </c>
      <c r="CZ69">
        <f>AH69</f>
        <v>320.10000000000002</v>
      </c>
      <c r="DA69">
        <f>AL69</f>
        <v>1</v>
      </c>
      <c r="DB69">
        <f t="shared" si="23"/>
        <v>105.63</v>
      </c>
      <c r="DC69">
        <f t="shared" si="24"/>
        <v>0</v>
      </c>
      <c r="DD69" t="s">
        <v>3</v>
      </c>
      <c r="DE69" t="s">
        <v>3</v>
      </c>
      <c r="DF69">
        <f t="shared" si="25"/>
        <v>0</v>
      </c>
      <c r="DG69">
        <f t="shared" si="26"/>
        <v>0</v>
      </c>
      <c r="DH69">
        <f t="shared" si="27"/>
        <v>0</v>
      </c>
      <c r="DI69">
        <f t="shared" si="28"/>
        <v>106</v>
      </c>
      <c r="DJ69">
        <f>DI69</f>
        <v>106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ROW(Source!A133)</f>
        <v>133</v>
      </c>
      <c r="B70">
        <v>64044930</v>
      </c>
      <c r="C70">
        <v>64045282</v>
      </c>
      <c r="D70">
        <v>54007319</v>
      </c>
      <c r="E70">
        <v>1</v>
      </c>
      <c r="F70">
        <v>1</v>
      </c>
      <c r="G70">
        <v>1</v>
      </c>
      <c r="H70">
        <v>1</v>
      </c>
      <c r="I70" t="s">
        <v>298</v>
      </c>
      <c r="J70" t="s">
        <v>3</v>
      </c>
      <c r="K70" t="s">
        <v>299</v>
      </c>
      <c r="L70">
        <v>1369</v>
      </c>
      <c r="N70">
        <v>1013</v>
      </c>
      <c r="O70" t="s">
        <v>295</v>
      </c>
      <c r="P70" t="s">
        <v>295</v>
      </c>
      <c r="Q70">
        <v>1</v>
      </c>
      <c r="W70">
        <v>0</v>
      </c>
      <c r="X70">
        <v>-375180380</v>
      </c>
      <c r="Y70">
        <f t="shared" si="22"/>
        <v>0.33</v>
      </c>
      <c r="AA70">
        <v>0</v>
      </c>
      <c r="AB70">
        <v>0</v>
      </c>
      <c r="AC70">
        <v>0</v>
      </c>
      <c r="AD70">
        <v>154</v>
      </c>
      <c r="AE70">
        <v>0</v>
      </c>
      <c r="AF70">
        <v>0</v>
      </c>
      <c r="AG70">
        <v>0</v>
      </c>
      <c r="AH70">
        <v>154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0.33</v>
      </c>
      <c r="AU70" t="s">
        <v>3</v>
      </c>
      <c r="AV70">
        <v>1</v>
      </c>
      <c r="AW70">
        <v>2</v>
      </c>
      <c r="AX70">
        <v>64045327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ROUND(AT70*Source!I133*AH70*AL70,0)</f>
        <v>51</v>
      </c>
      <c r="CV70">
        <f>ROUND(Y70*Source!I133,9)</f>
        <v>0.33</v>
      </c>
      <c r="CW70">
        <v>0</v>
      </c>
      <c r="CX70">
        <f>ROUND(Y70*Source!I133,9)</f>
        <v>0.33</v>
      </c>
      <c r="CY70">
        <f>AD70</f>
        <v>154</v>
      </c>
      <c r="CZ70">
        <f>AH70</f>
        <v>154</v>
      </c>
      <c r="DA70">
        <f>AL70</f>
        <v>1</v>
      </c>
      <c r="DB70">
        <f t="shared" si="23"/>
        <v>50.82</v>
      </c>
      <c r="DC70">
        <f t="shared" si="24"/>
        <v>0</v>
      </c>
      <c r="DD70" t="s">
        <v>3</v>
      </c>
      <c r="DE70" t="s">
        <v>3</v>
      </c>
      <c r="DF70">
        <f t="shared" si="25"/>
        <v>0</v>
      </c>
      <c r="DG70">
        <f t="shared" si="26"/>
        <v>0</v>
      </c>
      <c r="DH70">
        <f t="shared" si="27"/>
        <v>0</v>
      </c>
      <c r="DI70">
        <f t="shared" si="28"/>
        <v>51</v>
      </c>
      <c r="DJ70">
        <f>DI70</f>
        <v>51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ROW(Source!A133)</f>
        <v>133</v>
      </c>
      <c r="B71">
        <v>64044930</v>
      </c>
      <c r="C71">
        <v>64045282</v>
      </c>
      <c r="D71">
        <v>54007299</v>
      </c>
      <c r="E71">
        <v>1</v>
      </c>
      <c r="F71">
        <v>1</v>
      </c>
      <c r="G71">
        <v>1</v>
      </c>
      <c r="H71">
        <v>1</v>
      </c>
      <c r="I71" t="s">
        <v>300</v>
      </c>
      <c r="J71" t="s">
        <v>3</v>
      </c>
      <c r="K71" t="s">
        <v>301</v>
      </c>
      <c r="L71">
        <v>1369</v>
      </c>
      <c r="N71">
        <v>1013</v>
      </c>
      <c r="O71" t="s">
        <v>295</v>
      </c>
      <c r="P71" t="s">
        <v>295</v>
      </c>
      <c r="Q71">
        <v>1</v>
      </c>
      <c r="W71">
        <v>0</v>
      </c>
      <c r="X71">
        <v>1191627094</v>
      </c>
      <c r="Y71">
        <f t="shared" si="22"/>
        <v>0.33</v>
      </c>
      <c r="AA71">
        <v>0</v>
      </c>
      <c r="AB71">
        <v>0</v>
      </c>
      <c r="AC71">
        <v>0</v>
      </c>
      <c r="AD71">
        <v>173.4</v>
      </c>
      <c r="AE71">
        <v>0</v>
      </c>
      <c r="AF71">
        <v>0</v>
      </c>
      <c r="AG71">
        <v>0</v>
      </c>
      <c r="AH71">
        <v>173.4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0.33</v>
      </c>
      <c r="AU71" t="s">
        <v>3</v>
      </c>
      <c r="AV71">
        <v>1</v>
      </c>
      <c r="AW71">
        <v>2</v>
      </c>
      <c r="AX71">
        <v>64045328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U71">
        <f>ROUND(AT71*Source!I133*AH71*AL71,0)</f>
        <v>57</v>
      </c>
      <c r="CV71">
        <f>ROUND(Y71*Source!I133,9)</f>
        <v>0.33</v>
      </c>
      <c r="CW71">
        <v>0</v>
      </c>
      <c r="CX71">
        <f>ROUND(Y71*Source!I133,9)</f>
        <v>0.33</v>
      </c>
      <c r="CY71">
        <f>AD71</f>
        <v>173.4</v>
      </c>
      <c r="CZ71">
        <f>AH71</f>
        <v>173.4</v>
      </c>
      <c r="DA71">
        <f>AL71</f>
        <v>1</v>
      </c>
      <c r="DB71">
        <f t="shared" si="23"/>
        <v>57.22</v>
      </c>
      <c r="DC71">
        <f t="shared" si="24"/>
        <v>0</v>
      </c>
      <c r="DD71" t="s">
        <v>3</v>
      </c>
      <c r="DE71" t="s">
        <v>3</v>
      </c>
      <c r="DF71">
        <f t="shared" si="25"/>
        <v>0</v>
      </c>
      <c r="DG71">
        <f t="shared" si="26"/>
        <v>0</v>
      </c>
      <c r="DH71">
        <f t="shared" si="27"/>
        <v>0</v>
      </c>
      <c r="DI71">
        <f t="shared" si="28"/>
        <v>57</v>
      </c>
      <c r="DJ71">
        <f>DI71</f>
        <v>57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ROW(Source!A133)</f>
        <v>133</v>
      </c>
      <c r="B72">
        <v>64044930</v>
      </c>
      <c r="C72">
        <v>64045282</v>
      </c>
      <c r="D72">
        <v>53966486</v>
      </c>
      <c r="E72">
        <v>1</v>
      </c>
      <c r="F72">
        <v>1</v>
      </c>
      <c r="G72">
        <v>1</v>
      </c>
      <c r="H72">
        <v>2</v>
      </c>
      <c r="I72" t="s">
        <v>302</v>
      </c>
      <c r="J72" t="s">
        <v>303</v>
      </c>
      <c r="K72" t="s">
        <v>304</v>
      </c>
      <c r="L72">
        <v>1368</v>
      </c>
      <c r="N72">
        <v>1011</v>
      </c>
      <c r="O72" t="s">
        <v>305</v>
      </c>
      <c r="P72" t="s">
        <v>305</v>
      </c>
      <c r="Q72">
        <v>1</v>
      </c>
      <c r="W72">
        <v>0</v>
      </c>
      <c r="X72">
        <v>-1578443045</v>
      </c>
      <c r="Y72">
        <f t="shared" si="22"/>
        <v>0.33</v>
      </c>
      <c r="AA72">
        <v>0</v>
      </c>
      <c r="AB72">
        <v>1121.8</v>
      </c>
      <c r="AC72">
        <v>0</v>
      </c>
      <c r="AD72">
        <v>0</v>
      </c>
      <c r="AE72">
        <v>0</v>
      </c>
      <c r="AF72">
        <v>1121.8000000000002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0.33</v>
      </c>
      <c r="AU72" t="s">
        <v>3</v>
      </c>
      <c r="AV72">
        <v>0</v>
      </c>
      <c r="AW72">
        <v>2</v>
      </c>
      <c r="AX72">
        <v>64045329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f>ROUND(Y72*Source!I133*DO72,9)</f>
        <v>0</v>
      </c>
      <c r="CX72">
        <f>ROUND(Y72*Source!I133,9)</f>
        <v>0.33</v>
      </c>
      <c r="CY72">
        <f>AB72</f>
        <v>1121.8</v>
      </c>
      <c r="CZ72">
        <f>AF72</f>
        <v>1121.8000000000002</v>
      </c>
      <c r="DA72">
        <f>AJ72</f>
        <v>1</v>
      </c>
      <c r="DB72">
        <f t="shared" si="23"/>
        <v>370.19</v>
      </c>
      <c r="DC72">
        <f t="shared" si="24"/>
        <v>0</v>
      </c>
      <c r="DD72" t="s">
        <v>3</v>
      </c>
      <c r="DE72" t="s">
        <v>3</v>
      </c>
      <c r="DF72">
        <f t="shared" si="25"/>
        <v>0</v>
      </c>
      <c r="DG72">
        <f t="shared" si="26"/>
        <v>370</v>
      </c>
      <c r="DH72">
        <f t="shared" si="27"/>
        <v>0</v>
      </c>
      <c r="DI72">
        <f t="shared" si="28"/>
        <v>0</v>
      </c>
      <c r="DJ72">
        <f>DG72</f>
        <v>370</v>
      </c>
      <c r="DK72">
        <v>0</v>
      </c>
      <c r="DL72" t="s">
        <v>3</v>
      </c>
      <c r="DM72">
        <v>0</v>
      </c>
      <c r="DN72" t="s">
        <v>3</v>
      </c>
      <c r="DO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64045053</v>
      </c>
      <c r="C1">
        <v>64045052</v>
      </c>
      <c r="D1">
        <v>54065208</v>
      </c>
      <c r="E1">
        <v>1</v>
      </c>
      <c r="F1">
        <v>1</v>
      </c>
      <c r="G1">
        <v>1</v>
      </c>
      <c r="H1">
        <v>1</v>
      </c>
      <c r="I1" t="s">
        <v>293</v>
      </c>
      <c r="J1" t="s">
        <v>3</v>
      </c>
      <c r="K1" t="s">
        <v>294</v>
      </c>
      <c r="L1">
        <v>1369</v>
      </c>
      <c r="N1">
        <v>1013</v>
      </c>
      <c r="O1" t="s">
        <v>295</v>
      </c>
      <c r="P1" t="s">
        <v>295</v>
      </c>
      <c r="Q1">
        <v>1</v>
      </c>
      <c r="X1">
        <v>0.33</v>
      </c>
      <c r="Y1">
        <v>0</v>
      </c>
      <c r="Z1">
        <v>0</v>
      </c>
      <c r="AA1">
        <v>0</v>
      </c>
      <c r="AB1">
        <v>173.4</v>
      </c>
      <c r="AC1">
        <v>0</v>
      </c>
      <c r="AD1">
        <v>1</v>
      </c>
      <c r="AE1">
        <v>2</v>
      </c>
      <c r="AF1" t="s">
        <v>3</v>
      </c>
      <c r="AG1">
        <v>0.33</v>
      </c>
      <c r="AH1">
        <v>2</v>
      </c>
      <c r="AI1">
        <v>64045053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64045054</v>
      </c>
      <c r="C2">
        <v>64045052</v>
      </c>
      <c r="D2">
        <v>54067409</v>
      </c>
      <c r="E2">
        <v>1</v>
      </c>
      <c r="F2">
        <v>1</v>
      </c>
      <c r="G2">
        <v>1</v>
      </c>
      <c r="H2">
        <v>1</v>
      </c>
      <c r="I2" t="s">
        <v>296</v>
      </c>
      <c r="J2" t="s">
        <v>3</v>
      </c>
      <c r="K2" t="s">
        <v>297</v>
      </c>
      <c r="L2">
        <v>1369</v>
      </c>
      <c r="N2">
        <v>1013</v>
      </c>
      <c r="O2" t="s">
        <v>295</v>
      </c>
      <c r="P2" t="s">
        <v>295</v>
      </c>
      <c r="Q2">
        <v>1</v>
      </c>
      <c r="X2">
        <v>0.33</v>
      </c>
      <c r="Y2">
        <v>0</v>
      </c>
      <c r="Z2">
        <v>0</v>
      </c>
      <c r="AA2">
        <v>0</v>
      </c>
      <c r="AB2">
        <v>320.10000000000002</v>
      </c>
      <c r="AC2">
        <v>0</v>
      </c>
      <c r="AD2">
        <v>1</v>
      </c>
      <c r="AE2">
        <v>1</v>
      </c>
      <c r="AF2" t="s">
        <v>3</v>
      </c>
      <c r="AG2">
        <v>0.33</v>
      </c>
      <c r="AH2">
        <v>2</v>
      </c>
      <c r="AI2">
        <v>64045054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64045055</v>
      </c>
      <c r="C3">
        <v>64045052</v>
      </c>
      <c r="D3">
        <v>54007319</v>
      </c>
      <c r="E3">
        <v>1</v>
      </c>
      <c r="F3">
        <v>1</v>
      </c>
      <c r="G3">
        <v>1</v>
      </c>
      <c r="H3">
        <v>1</v>
      </c>
      <c r="I3" t="s">
        <v>298</v>
      </c>
      <c r="J3" t="s">
        <v>3</v>
      </c>
      <c r="K3" t="s">
        <v>299</v>
      </c>
      <c r="L3">
        <v>1369</v>
      </c>
      <c r="N3">
        <v>1013</v>
      </c>
      <c r="O3" t="s">
        <v>295</v>
      </c>
      <c r="P3" t="s">
        <v>295</v>
      </c>
      <c r="Q3">
        <v>1</v>
      </c>
      <c r="X3">
        <v>0.33</v>
      </c>
      <c r="Y3">
        <v>0</v>
      </c>
      <c r="Z3">
        <v>0</v>
      </c>
      <c r="AA3">
        <v>0</v>
      </c>
      <c r="AB3">
        <v>154</v>
      </c>
      <c r="AC3">
        <v>0</v>
      </c>
      <c r="AD3">
        <v>1</v>
      </c>
      <c r="AE3">
        <v>1</v>
      </c>
      <c r="AF3" t="s">
        <v>3</v>
      </c>
      <c r="AG3">
        <v>0.33</v>
      </c>
      <c r="AH3">
        <v>2</v>
      </c>
      <c r="AI3">
        <v>64045055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64045056</v>
      </c>
      <c r="C4">
        <v>64045052</v>
      </c>
      <c r="D4">
        <v>54007299</v>
      </c>
      <c r="E4">
        <v>1</v>
      </c>
      <c r="F4">
        <v>1</v>
      </c>
      <c r="G4">
        <v>1</v>
      </c>
      <c r="H4">
        <v>1</v>
      </c>
      <c r="I4" t="s">
        <v>300</v>
      </c>
      <c r="J4" t="s">
        <v>3</v>
      </c>
      <c r="K4" t="s">
        <v>301</v>
      </c>
      <c r="L4">
        <v>1369</v>
      </c>
      <c r="N4">
        <v>1013</v>
      </c>
      <c r="O4" t="s">
        <v>295</v>
      </c>
      <c r="P4" t="s">
        <v>295</v>
      </c>
      <c r="Q4">
        <v>1</v>
      </c>
      <c r="X4">
        <v>0.33</v>
      </c>
      <c r="Y4">
        <v>0</v>
      </c>
      <c r="Z4">
        <v>0</v>
      </c>
      <c r="AA4">
        <v>0</v>
      </c>
      <c r="AB4">
        <v>173.4</v>
      </c>
      <c r="AC4">
        <v>0</v>
      </c>
      <c r="AD4">
        <v>1</v>
      </c>
      <c r="AE4">
        <v>1</v>
      </c>
      <c r="AF4" t="s">
        <v>3</v>
      </c>
      <c r="AG4">
        <v>0.33</v>
      </c>
      <c r="AH4">
        <v>2</v>
      </c>
      <c r="AI4">
        <v>64045056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64045057</v>
      </c>
      <c r="C5">
        <v>64045052</v>
      </c>
      <c r="D5">
        <v>53966486</v>
      </c>
      <c r="E5">
        <v>1</v>
      </c>
      <c r="F5">
        <v>1</v>
      </c>
      <c r="G5">
        <v>1</v>
      </c>
      <c r="H5">
        <v>2</v>
      </c>
      <c r="I5" t="s">
        <v>302</v>
      </c>
      <c r="J5" t="s">
        <v>303</v>
      </c>
      <c r="K5" t="s">
        <v>304</v>
      </c>
      <c r="L5">
        <v>1368</v>
      </c>
      <c r="N5">
        <v>1011</v>
      </c>
      <c r="O5" t="s">
        <v>305</v>
      </c>
      <c r="P5" t="s">
        <v>305</v>
      </c>
      <c r="Q5">
        <v>1</v>
      </c>
      <c r="X5">
        <v>0.33</v>
      </c>
      <c r="Y5">
        <v>0</v>
      </c>
      <c r="Z5">
        <v>1121.8000000000002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3</v>
      </c>
      <c r="AG5">
        <v>0.33</v>
      </c>
      <c r="AH5">
        <v>2</v>
      </c>
      <c r="AI5">
        <v>64045057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64045047</v>
      </c>
      <c r="C6">
        <v>64045046</v>
      </c>
      <c r="D6">
        <v>54065208</v>
      </c>
      <c r="E6">
        <v>1</v>
      </c>
      <c r="F6">
        <v>1</v>
      </c>
      <c r="G6">
        <v>1</v>
      </c>
      <c r="H6">
        <v>1</v>
      </c>
      <c r="I6" t="s">
        <v>293</v>
      </c>
      <c r="J6" t="s">
        <v>3</v>
      </c>
      <c r="K6" t="s">
        <v>294</v>
      </c>
      <c r="L6">
        <v>1369</v>
      </c>
      <c r="N6">
        <v>1013</v>
      </c>
      <c r="O6" t="s">
        <v>295</v>
      </c>
      <c r="P6" t="s">
        <v>295</v>
      </c>
      <c r="Q6">
        <v>1</v>
      </c>
      <c r="X6">
        <v>0.73</v>
      </c>
      <c r="Y6">
        <v>0</v>
      </c>
      <c r="Z6">
        <v>0</v>
      </c>
      <c r="AA6">
        <v>0</v>
      </c>
      <c r="AB6">
        <v>173.4</v>
      </c>
      <c r="AC6">
        <v>0</v>
      </c>
      <c r="AD6">
        <v>1</v>
      </c>
      <c r="AE6">
        <v>2</v>
      </c>
      <c r="AF6" t="s">
        <v>3</v>
      </c>
      <c r="AG6">
        <v>0.73</v>
      </c>
      <c r="AH6">
        <v>2</v>
      </c>
      <c r="AI6">
        <v>64045047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64045048</v>
      </c>
      <c r="C7">
        <v>64045046</v>
      </c>
      <c r="D7">
        <v>54067409</v>
      </c>
      <c r="E7">
        <v>1</v>
      </c>
      <c r="F7">
        <v>1</v>
      </c>
      <c r="G7">
        <v>1</v>
      </c>
      <c r="H7">
        <v>1</v>
      </c>
      <c r="I7" t="s">
        <v>296</v>
      </c>
      <c r="J7" t="s">
        <v>3</v>
      </c>
      <c r="K7" t="s">
        <v>297</v>
      </c>
      <c r="L7">
        <v>1369</v>
      </c>
      <c r="N7">
        <v>1013</v>
      </c>
      <c r="O7" t="s">
        <v>295</v>
      </c>
      <c r="P7" t="s">
        <v>295</v>
      </c>
      <c r="Q7">
        <v>1</v>
      </c>
      <c r="X7">
        <v>0.73</v>
      </c>
      <c r="Y7">
        <v>0</v>
      </c>
      <c r="Z7">
        <v>0</v>
      </c>
      <c r="AA7">
        <v>0</v>
      </c>
      <c r="AB7">
        <v>320.10000000000002</v>
      </c>
      <c r="AC7">
        <v>0</v>
      </c>
      <c r="AD7">
        <v>1</v>
      </c>
      <c r="AE7">
        <v>1</v>
      </c>
      <c r="AF7" t="s">
        <v>3</v>
      </c>
      <c r="AG7">
        <v>0.73</v>
      </c>
      <c r="AH7">
        <v>2</v>
      </c>
      <c r="AI7">
        <v>64045048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64045049</v>
      </c>
      <c r="C8">
        <v>64045046</v>
      </c>
      <c r="D8">
        <v>54007319</v>
      </c>
      <c r="E8">
        <v>1</v>
      </c>
      <c r="F8">
        <v>1</v>
      </c>
      <c r="G8">
        <v>1</v>
      </c>
      <c r="H8">
        <v>1</v>
      </c>
      <c r="I8" t="s">
        <v>298</v>
      </c>
      <c r="J8" t="s">
        <v>3</v>
      </c>
      <c r="K8" t="s">
        <v>299</v>
      </c>
      <c r="L8">
        <v>1369</v>
      </c>
      <c r="N8">
        <v>1013</v>
      </c>
      <c r="O8" t="s">
        <v>295</v>
      </c>
      <c r="P8" t="s">
        <v>295</v>
      </c>
      <c r="Q8">
        <v>1</v>
      </c>
      <c r="X8">
        <v>0.73</v>
      </c>
      <c r="Y8">
        <v>0</v>
      </c>
      <c r="Z8">
        <v>0</v>
      </c>
      <c r="AA8">
        <v>0</v>
      </c>
      <c r="AB8">
        <v>154</v>
      </c>
      <c r="AC8">
        <v>0</v>
      </c>
      <c r="AD8">
        <v>1</v>
      </c>
      <c r="AE8">
        <v>1</v>
      </c>
      <c r="AF8" t="s">
        <v>3</v>
      </c>
      <c r="AG8">
        <v>0.73</v>
      </c>
      <c r="AH8">
        <v>2</v>
      </c>
      <c r="AI8">
        <v>64045049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64045050</v>
      </c>
      <c r="C9">
        <v>64045046</v>
      </c>
      <c r="D9">
        <v>54007299</v>
      </c>
      <c r="E9">
        <v>1</v>
      </c>
      <c r="F9">
        <v>1</v>
      </c>
      <c r="G9">
        <v>1</v>
      </c>
      <c r="H9">
        <v>1</v>
      </c>
      <c r="I9" t="s">
        <v>300</v>
      </c>
      <c r="J9" t="s">
        <v>3</v>
      </c>
      <c r="K9" t="s">
        <v>301</v>
      </c>
      <c r="L9">
        <v>1369</v>
      </c>
      <c r="N9">
        <v>1013</v>
      </c>
      <c r="O9" t="s">
        <v>295</v>
      </c>
      <c r="P9" t="s">
        <v>295</v>
      </c>
      <c r="Q9">
        <v>1</v>
      </c>
      <c r="X9">
        <v>0.73</v>
      </c>
      <c r="Y9">
        <v>0</v>
      </c>
      <c r="Z9">
        <v>0</v>
      </c>
      <c r="AA9">
        <v>0</v>
      </c>
      <c r="AB9">
        <v>173.4</v>
      </c>
      <c r="AC9">
        <v>0</v>
      </c>
      <c r="AD9">
        <v>1</v>
      </c>
      <c r="AE9">
        <v>1</v>
      </c>
      <c r="AF9" t="s">
        <v>3</v>
      </c>
      <c r="AG9">
        <v>0.73</v>
      </c>
      <c r="AH9">
        <v>2</v>
      </c>
      <c r="AI9">
        <v>64045050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64045051</v>
      </c>
      <c r="C10">
        <v>64045046</v>
      </c>
      <c r="D10">
        <v>53966486</v>
      </c>
      <c r="E10">
        <v>1</v>
      </c>
      <c r="F10">
        <v>1</v>
      </c>
      <c r="G10">
        <v>1</v>
      </c>
      <c r="H10">
        <v>2</v>
      </c>
      <c r="I10" t="s">
        <v>302</v>
      </c>
      <c r="J10" t="s">
        <v>303</v>
      </c>
      <c r="K10" t="s">
        <v>304</v>
      </c>
      <c r="L10">
        <v>1368</v>
      </c>
      <c r="N10">
        <v>1011</v>
      </c>
      <c r="O10" t="s">
        <v>305</v>
      </c>
      <c r="P10" t="s">
        <v>305</v>
      </c>
      <c r="Q10">
        <v>1</v>
      </c>
      <c r="X10">
        <v>0.73</v>
      </c>
      <c r="Y10">
        <v>0</v>
      </c>
      <c r="Z10">
        <v>1121.8000000000002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0.73</v>
      </c>
      <c r="AH10">
        <v>2</v>
      </c>
      <c r="AI10">
        <v>64045051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64045059</v>
      </c>
      <c r="C11">
        <v>64045058</v>
      </c>
      <c r="D11">
        <v>54065208</v>
      </c>
      <c r="E11">
        <v>1</v>
      </c>
      <c r="F11">
        <v>1</v>
      </c>
      <c r="G11">
        <v>1</v>
      </c>
      <c r="H11">
        <v>1</v>
      </c>
      <c r="I11" t="s">
        <v>293</v>
      </c>
      <c r="J11" t="s">
        <v>3</v>
      </c>
      <c r="K11" t="s">
        <v>294</v>
      </c>
      <c r="L11">
        <v>1369</v>
      </c>
      <c r="N11">
        <v>1013</v>
      </c>
      <c r="O11" t="s">
        <v>295</v>
      </c>
      <c r="P11" t="s">
        <v>295</v>
      </c>
      <c r="Q11">
        <v>1</v>
      </c>
      <c r="X11">
        <v>0.63</v>
      </c>
      <c r="Y11">
        <v>0</v>
      </c>
      <c r="Z11">
        <v>0</v>
      </c>
      <c r="AA11">
        <v>0</v>
      </c>
      <c r="AB11">
        <v>173.4</v>
      </c>
      <c r="AC11">
        <v>0</v>
      </c>
      <c r="AD11">
        <v>1</v>
      </c>
      <c r="AE11">
        <v>2</v>
      </c>
      <c r="AF11" t="s">
        <v>3</v>
      </c>
      <c r="AG11">
        <v>0.63</v>
      </c>
      <c r="AH11">
        <v>2</v>
      </c>
      <c r="AI11">
        <v>64045059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64045060</v>
      </c>
      <c r="C12">
        <v>64045058</v>
      </c>
      <c r="D12">
        <v>54067409</v>
      </c>
      <c r="E12">
        <v>1</v>
      </c>
      <c r="F12">
        <v>1</v>
      </c>
      <c r="G12">
        <v>1</v>
      </c>
      <c r="H12">
        <v>1</v>
      </c>
      <c r="I12" t="s">
        <v>296</v>
      </c>
      <c r="J12" t="s">
        <v>3</v>
      </c>
      <c r="K12" t="s">
        <v>297</v>
      </c>
      <c r="L12">
        <v>1369</v>
      </c>
      <c r="N12">
        <v>1013</v>
      </c>
      <c r="O12" t="s">
        <v>295</v>
      </c>
      <c r="P12" t="s">
        <v>295</v>
      </c>
      <c r="Q12">
        <v>1</v>
      </c>
      <c r="X12">
        <v>0.63</v>
      </c>
      <c r="Y12">
        <v>0</v>
      </c>
      <c r="Z12">
        <v>0</v>
      </c>
      <c r="AA12">
        <v>0</v>
      </c>
      <c r="AB12">
        <v>320.10000000000002</v>
      </c>
      <c r="AC12">
        <v>0</v>
      </c>
      <c r="AD12">
        <v>1</v>
      </c>
      <c r="AE12">
        <v>1</v>
      </c>
      <c r="AF12" t="s">
        <v>3</v>
      </c>
      <c r="AG12">
        <v>0.63</v>
      </c>
      <c r="AH12">
        <v>2</v>
      </c>
      <c r="AI12">
        <v>64045060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64045061</v>
      </c>
      <c r="C13">
        <v>64045058</v>
      </c>
      <c r="D13">
        <v>54007319</v>
      </c>
      <c r="E13">
        <v>1</v>
      </c>
      <c r="F13">
        <v>1</v>
      </c>
      <c r="G13">
        <v>1</v>
      </c>
      <c r="H13">
        <v>1</v>
      </c>
      <c r="I13" t="s">
        <v>298</v>
      </c>
      <c r="J13" t="s">
        <v>3</v>
      </c>
      <c r="K13" t="s">
        <v>299</v>
      </c>
      <c r="L13">
        <v>1369</v>
      </c>
      <c r="N13">
        <v>1013</v>
      </c>
      <c r="O13" t="s">
        <v>295</v>
      </c>
      <c r="P13" t="s">
        <v>295</v>
      </c>
      <c r="Q13">
        <v>1</v>
      </c>
      <c r="X13">
        <v>0.63</v>
      </c>
      <c r="Y13">
        <v>0</v>
      </c>
      <c r="Z13">
        <v>0</v>
      </c>
      <c r="AA13">
        <v>0</v>
      </c>
      <c r="AB13">
        <v>154</v>
      </c>
      <c r="AC13">
        <v>0</v>
      </c>
      <c r="AD13">
        <v>1</v>
      </c>
      <c r="AE13">
        <v>1</v>
      </c>
      <c r="AF13" t="s">
        <v>3</v>
      </c>
      <c r="AG13">
        <v>0.63</v>
      </c>
      <c r="AH13">
        <v>2</v>
      </c>
      <c r="AI13">
        <v>64045061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64045062</v>
      </c>
      <c r="C14">
        <v>64045058</v>
      </c>
      <c r="D14">
        <v>54007299</v>
      </c>
      <c r="E14">
        <v>1</v>
      </c>
      <c r="F14">
        <v>1</v>
      </c>
      <c r="G14">
        <v>1</v>
      </c>
      <c r="H14">
        <v>1</v>
      </c>
      <c r="I14" t="s">
        <v>300</v>
      </c>
      <c r="J14" t="s">
        <v>3</v>
      </c>
      <c r="K14" t="s">
        <v>301</v>
      </c>
      <c r="L14">
        <v>1369</v>
      </c>
      <c r="N14">
        <v>1013</v>
      </c>
      <c r="O14" t="s">
        <v>295</v>
      </c>
      <c r="P14" t="s">
        <v>295</v>
      </c>
      <c r="Q14">
        <v>1</v>
      </c>
      <c r="X14">
        <v>0.63</v>
      </c>
      <c r="Y14">
        <v>0</v>
      </c>
      <c r="Z14">
        <v>0</v>
      </c>
      <c r="AA14">
        <v>0</v>
      </c>
      <c r="AB14">
        <v>173.4</v>
      </c>
      <c r="AC14">
        <v>0</v>
      </c>
      <c r="AD14">
        <v>1</v>
      </c>
      <c r="AE14">
        <v>1</v>
      </c>
      <c r="AF14" t="s">
        <v>3</v>
      </c>
      <c r="AG14">
        <v>0.63</v>
      </c>
      <c r="AH14">
        <v>2</v>
      </c>
      <c r="AI14">
        <v>64045062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64045063</v>
      </c>
      <c r="C15">
        <v>64045058</v>
      </c>
      <c r="D15">
        <v>53966486</v>
      </c>
      <c r="E15">
        <v>1</v>
      </c>
      <c r="F15">
        <v>1</v>
      </c>
      <c r="G15">
        <v>1</v>
      </c>
      <c r="H15">
        <v>2</v>
      </c>
      <c r="I15" t="s">
        <v>302</v>
      </c>
      <c r="J15" t="s">
        <v>303</v>
      </c>
      <c r="K15" t="s">
        <v>304</v>
      </c>
      <c r="L15">
        <v>1368</v>
      </c>
      <c r="N15">
        <v>1011</v>
      </c>
      <c r="O15" t="s">
        <v>305</v>
      </c>
      <c r="P15" t="s">
        <v>305</v>
      </c>
      <c r="Q15">
        <v>1</v>
      </c>
      <c r="X15">
        <v>0.63</v>
      </c>
      <c r="Y15">
        <v>0</v>
      </c>
      <c r="Z15">
        <v>1121.8000000000002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0.63</v>
      </c>
      <c r="AH15">
        <v>2</v>
      </c>
      <c r="AI15">
        <v>64045063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ROW(Source!A32)</f>
        <v>32</v>
      </c>
      <c r="B16">
        <v>64045065</v>
      </c>
      <c r="C16">
        <v>64045064</v>
      </c>
      <c r="D16">
        <v>54067409</v>
      </c>
      <c r="E16">
        <v>1</v>
      </c>
      <c r="F16">
        <v>1</v>
      </c>
      <c r="G16">
        <v>1</v>
      </c>
      <c r="H16">
        <v>1</v>
      </c>
      <c r="I16" t="s">
        <v>296</v>
      </c>
      <c r="J16" t="s">
        <v>3</v>
      </c>
      <c r="K16" t="s">
        <v>297</v>
      </c>
      <c r="L16">
        <v>1369</v>
      </c>
      <c r="N16">
        <v>1013</v>
      </c>
      <c r="O16" t="s">
        <v>295</v>
      </c>
      <c r="P16" t="s">
        <v>295</v>
      </c>
      <c r="Q16">
        <v>1</v>
      </c>
      <c r="X16">
        <v>1.1000000000000001</v>
      </c>
      <c r="Y16">
        <v>0</v>
      </c>
      <c r="Z16">
        <v>0</v>
      </c>
      <c r="AA16">
        <v>0</v>
      </c>
      <c r="AB16">
        <v>320.10000000000002</v>
      </c>
      <c r="AC16">
        <v>0</v>
      </c>
      <c r="AD16">
        <v>1</v>
      </c>
      <c r="AE16">
        <v>1</v>
      </c>
      <c r="AF16" t="s">
        <v>3</v>
      </c>
      <c r="AG16">
        <v>1.1000000000000001</v>
      </c>
      <c r="AH16">
        <v>2</v>
      </c>
      <c r="AI16">
        <v>64045065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ROW(Source!A32)</f>
        <v>32</v>
      </c>
      <c r="B17">
        <v>64045066</v>
      </c>
      <c r="C17">
        <v>64045064</v>
      </c>
      <c r="D17">
        <v>54007319</v>
      </c>
      <c r="E17">
        <v>1</v>
      </c>
      <c r="F17">
        <v>1</v>
      </c>
      <c r="G17">
        <v>1</v>
      </c>
      <c r="H17">
        <v>1</v>
      </c>
      <c r="I17" t="s">
        <v>298</v>
      </c>
      <c r="J17" t="s">
        <v>3</v>
      </c>
      <c r="K17" t="s">
        <v>299</v>
      </c>
      <c r="L17">
        <v>1369</v>
      </c>
      <c r="N17">
        <v>1013</v>
      </c>
      <c r="O17" t="s">
        <v>295</v>
      </c>
      <c r="P17" t="s">
        <v>295</v>
      </c>
      <c r="Q17">
        <v>1</v>
      </c>
      <c r="X17">
        <v>1.1000000000000001</v>
      </c>
      <c r="Y17">
        <v>0</v>
      </c>
      <c r="Z17">
        <v>0</v>
      </c>
      <c r="AA17">
        <v>0</v>
      </c>
      <c r="AB17">
        <v>154</v>
      </c>
      <c r="AC17">
        <v>0</v>
      </c>
      <c r="AD17">
        <v>1</v>
      </c>
      <c r="AE17">
        <v>1</v>
      </c>
      <c r="AF17" t="s">
        <v>3</v>
      </c>
      <c r="AG17">
        <v>1.1000000000000001</v>
      </c>
      <c r="AH17">
        <v>2</v>
      </c>
      <c r="AI17">
        <v>64045066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ROW(Source!A32)</f>
        <v>32</v>
      </c>
      <c r="B18">
        <v>64045067</v>
      </c>
      <c r="C18">
        <v>64045064</v>
      </c>
      <c r="D18">
        <v>54007299</v>
      </c>
      <c r="E18">
        <v>1</v>
      </c>
      <c r="F18">
        <v>1</v>
      </c>
      <c r="G18">
        <v>1</v>
      </c>
      <c r="H18">
        <v>1</v>
      </c>
      <c r="I18" t="s">
        <v>300</v>
      </c>
      <c r="J18" t="s">
        <v>3</v>
      </c>
      <c r="K18" t="s">
        <v>301</v>
      </c>
      <c r="L18">
        <v>1369</v>
      </c>
      <c r="N18">
        <v>1013</v>
      </c>
      <c r="O18" t="s">
        <v>295</v>
      </c>
      <c r="P18" t="s">
        <v>295</v>
      </c>
      <c r="Q18">
        <v>1</v>
      </c>
      <c r="X18">
        <v>1.1000000000000001</v>
      </c>
      <c r="Y18">
        <v>0</v>
      </c>
      <c r="Z18">
        <v>0</v>
      </c>
      <c r="AA18">
        <v>0</v>
      </c>
      <c r="AB18">
        <v>173.4</v>
      </c>
      <c r="AC18">
        <v>0</v>
      </c>
      <c r="AD18">
        <v>1</v>
      </c>
      <c r="AE18">
        <v>1</v>
      </c>
      <c r="AF18" t="s">
        <v>3</v>
      </c>
      <c r="AG18">
        <v>1.1000000000000001</v>
      </c>
      <c r="AH18">
        <v>2</v>
      </c>
      <c r="AI18">
        <v>64045067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ROW(Source!A34)</f>
        <v>34</v>
      </c>
      <c r="B19">
        <v>64045073</v>
      </c>
      <c r="C19">
        <v>64045072</v>
      </c>
      <c r="D19">
        <v>54067409</v>
      </c>
      <c r="E19">
        <v>1</v>
      </c>
      <c r="F19">
        <v>1</v>
      </c>
      <c r="G19">
        <v>1</v>
      </c>
      <c r="H19">
        <v>1</v>
      </c>
      <c r="I19" t="s">
        <v>296</v>
      </c>
      <c r="J19" t="s">
        <v>3</v>
      </c>
      <c r="K19" t="s">
        <v>297</v>
      </c>
      <c r="L19">
        <v>1369</v>
      </c>
      <c r="N19">
        <v>1013</v>
      </c>
      <c r="O19" t="s">
        <v>295</v>
      </c>
      <c r="P19" t="s">
        <v>295</v>
      </c>
      <c r="Q19">
        <v>1</v>
      </c>
      <c r="X19">
        <v>0.37</v>
      </c>
      <c r="Y19">
        <v>0</v>
      </c>
      <c r="Z19">
        <v>0</v>
      </c>
      <c r="AA19">
        <v>0</v>
      </c>
      <c r="AB19">
        <v>320.10000000000002</v>
      </c>
      <c r="AC19">
        <v>0</v>
      </c>
      <c r="AD19">
        <v>1</v>
      </c>
      <c r="AE19">
        <v>1</v>
      </c>
      <c r="AF19" t="s">
        <v>3</v>
      </c>
      <c r="AG19">
        <v>0.37</v>
      </c>
      <c r="AH19">
        <v>2</v>
      </c>
      <c r="AI19">
        <v>64045073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ROW(Source!A34)</f>
        <v>34</v>
      </c>
      <c r="B20">
        <v>64045074</v>
      </c>
      <c r="C20">
        <v>64045072</v>
      </c>
      <c r="D20">
        <v>54007319</v>
      </c>
      <c r="E20">
        <v>1</v>
      </c>
      <c r="F20">
        <v>1</v>
      </c>
      <c r="G20">
        <v>1</v>
      </c>
      <c r="H20">
        <v>1</v>
      </c>
      <c r="I20" t="s">
        <v>298</v>
      </c>
      <c r="J20" t="s">
        <v>3</v>
      </c>
      <c r="K20" t="s">
        <v>299</v>
      </c>
      <c r="L20">
        <v>1369</v>
      </c>
      <c r="N20">
        <v>1013</v>
      </c>
      <c r="O20" t="s">
        <v>295</v>
      </c>
      <c r="P20" t="s">
        <v>295</v>
      </c>
      <c r="Q20">
        <v>1</v>
      </c>
      <c r="X20">
        <v>0.37</v>
      </c>
      <c r="Y20">
        <v>0</v>
      </c>
      <c r="Z20">
        <v>0</v>
      </c>
      <c r="AA20">
        <v>0</v>
      </c>
      <c r="AB20">
        <v>154</v>
      </c>
      <c r="AC20">
        <v>0</v>
      </c>
      <c r="AD20">
        <v>1</v>
      </c>
      <c r="AE20">
        <v>1</v>
      </c>
      <c r="AF20" t="s">
        <v>3</v>
      </c>
      <c r="AG20">
        <v>0.37</v>
      </c>
      <c r="AH20">
        <v>2</v>
      </c>
      <c r="AI20">
        <v>64045074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ROW(Source!A34)</f>
        <v>34</v>
      </c>
      <c r="B21">
        <v>64045075</v>
      </c>
      <c r="C21">
        <v>64045072</v>
      </c>
      <c r="D21">
        <v>54007299</v>
      </c>
      <c r="E21">
        <v>1</v>
      </c>
      <c r="F21">
        <v>1</v>
      </c>
      <c r="G21">
        <v>1</v>
      </c>
      <c r="H21">
        <v>1</v>
      </c>
      <c r="I21" t="s">
        <v>300</v>
      </c>
      <c r="J21" t="s">
        <v>3</v>
      </c>
      <c r="K21" t="s">
        <v>301</v>
      </c>
      <c r="L21">
        <v>1369</v>
      </c>
      <c r="N21">
        <v>1013</v>
      </c>
      <c r="O21" t="s">
        <v>295</v>
      </c>
      <c r="P21" t="s">
        <v>295</v>
      </c>
      <c r="Q21">
        <v>1</v>
      </c>
      <c r="X21">
        <v>0.37</v>
      </c>
      <c r="Y21">
        <v>0</v>
      </c>
      <c r="Z21">
        <v>0</v>
      </c>
      <c r="AA21">
        <v>0</v>
      </c>
      <c r="AB21">
        <v>173.4</v>
      </c>
      <c r="AC21">
        <v>0</v>
      </c>
      <c r="AD21">
        <v>1</v>
      </c>
      <c r="AE21">
        <v>1</v>
      </c>
      <c r="AF21" t="s">
        <v>3</v>
      </c>
      <c r="AG21">
        <v>0.37</v>
      </c>
      <c r="AH21">
        <v>2</v>
      </c>
      <c r="AI21">
        <v>64045075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ROW(Source!A35)</f>
        <v>35</v>
      </c>
      <c r="B22">
        <v>64045077</v>
      </c>
      <c r="C22">
        <v>64045076</v>
      </c>
      <c r="D22">
        <v>54065208</v>
      </c>
      <c r="E22">
        <v>1</v>
      </c>
      <c r="F22">
        <v>1</v>
      </c>
      <c r="G22">
        <v>1</v>
      </c>
      <c r="H22">
        <v>1</v>
      </c>
      <c r="I22" t="s">
        <v>293</v>
      </c>
      <c r="J22" t="s">
        <v>3</v>
      </c>
      <c r="K22" t="s">
        <v>294</v>
      </c>
      <c r="L22">
        <v>1369</v>
      </c>
      <c r="N22">
        <v>1013</v>
      </c>
      <c r="O22" t="s">
        <v>295</v>
      </c>
      <c r="P22" t="s">
        <v>295</v>
      </c>
      <c r="Q22">
        <v>1</v>
      </c>
      <c r="X22">
        <v>0.33</v>
      </c>
      <c r="Y22">
        <v>0</v>
      </c>
      <c r="Z22">
        <v>0</v>
      </c>
      <c r="AA22">
        <v>0</v>
      </c>
      <c r="AB22">
        <v>173.4</v>
      </c>
      <c r="AC22">
        <v>0</v>
      </c>
      <c r="AD22">
        <v>1</v>
      </c>
      <c r="AE22">
        <v>2</v>
      </c>
      <c r="AF22" t="s">
        <v>3</v>
      </c>
      <c r="AG22">
        <v>0.33</v>
      </c>
      <c r="AH22">
        <v>2</v>
      </c>
      <c r="AI22">
        <v>64045077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ROW(Source!A35)</f>
        <v>35</v>
      </c>
      <c r="B23">
        <v>64045078</v>
      </c>
      <c r="C23">
        <v>64045076</v>
      </c>
      <c r="D23">
        <v>54067409</v>
      </c>
      <c r="E23">
        <v>1</v>
      </c>
      <c r="F23">
        <v>1</v>
      </c>
      <c r="G23">
        <v>1</v>
      </c>
      <c r="H23">
        <v>1</v>
      </c>
      <c r="I23" t="s">
        <v>296</v>
      </c>
      <c r="J23" t="s">
        <v>3</v>
      </c>
      <c r="K23" t="s">
        <v>297</v>
      </c>
      <c r="L23">
        <v>1369</v>
      </c>
      <c r="N23">
        <v>1013</v>
      </c>
      <c r="O23" t="s">
        <v>295</v>
      </c>
      <c r="P23" t="s">
        <v>295</v>
      </c>
      <c r="Q23">
        <v>1</v>
      </c>
      <c r="X23">
        <v>0.33</v>
      </c>
      <c r="Y23">
        <v>0</v>
      </c>
      <c r="Z23">
        <v>0</v>
      </c>
      <c r="AA23">
        <v>0</v>
      </c>
      <c r="AB23">
        <v>320.10000000000002</v>
      </c>
      <c r="AC23">
        <v>0</v>
      </c>
      <c r="AD23">
        <v>1</v>
      </c>
      <c r="AE23">
        <v>1</v>
      </c>
      <c r="AF23" t="s">
        <v>3</v>
      </c>
      <c r="AG23">
        <v>0.33</v>
      </c>
      <c r="AH23">
        <v>2</v>
      </c>
      <c r="AI23">
        <v>64045078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ROW(Source!A35)</f>
        <v>35</v>
      </c>
      <c r="B24">
        <v>64045079</v>
      </c>
      <c r="C24">
        <v>64045076</v>
      </c>
      <c r="D24">
        <v>54007319</v>
      </c>
      <c r="E24">
        <v>1</v>
      </c>
      <c r="F24">
        <v>1</v>
      </c>
      <c r="G24">
        <v>1</v>
      </c>
      <c r="H24">
        <v>1</v>
      </c>
      <c r="I24" t="s">
        <v>298</v>
      </c>
      <c r="J24" t="s">
        <v>3</v>
      </c>
      <c r="K24" t="s">
        <v>299</v>
      </c>
      <c r="L24">
        <v>1369</v>
      </c>
      <c r="N24">
        <v>1013</v>
      </c>
      <c r="O24" t="s">
        <v>295</v>
      </c>
      <c r="P24" t="s">
        <v>295</v>
      </c>
      <c r="Q24">
        <v>1</v>
      </c>
      <c r="X24">
        <v>0.33</v>
      </c>
      <c r="Y24">
        <v>0</v>
      </c>
      <c r="Z24">
        <v>0</v>
      </c>
      <c r="AA24">
        <v>0</v>
      </c>
      <c r="AB24">
        <v>154</v>
      </c>
      <c r="AC24">
        <v>0</v>
      </c>
      <c r="AD24">
        <v>1</v>
      </c>
      <c r="AE24">
        <v>1</v>
      </c>
      <c r="AF24" t="s">
        <v>3</v>
      </c>
      <c r="AG24">
        <v>0.33</v>
      </c>
      <c r="AH24">
        <v>2</v>
      </c>
      <c r="AI24">
        <v>64045079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ROW(Source!A35)</f>
        <v>35</v>
      </c>
      <c r="B25">
        <v>64045080</v>
      </c>
      <c r="C25">
        <v>64045076</v>
      </c>
      <c r="D25">
        <v>54007299</v>
      </c>
      <c r="E25">
        <v>1</v>
      </c>
      <c r="F25">
        <v>1</v>
      </c>
      <c r="G25">
        <v>1</v>
      </c>
      <c r="H25">
        <v>1</v>
      </c>
      <c r="I25" t="s">
        <v>300</v>
      </c>
      <c r="J25" t="s">
        <v>3</v>
      </c>
      <c r="K25" t="s">
        <v>301</v>
      </c>
      <c r="L25">
        <v>1369</v>
      </c>
      <c r="N25">
        <v>1013</v>
      </c>
      <c r="O25" t="s">
        <v>295</v>
      </c>
      <c r="P25" t="s">
        <v>295</v>
      </c>
      <c r="Q25">
        <v>1</v>
      </c>
      <c r="X25">
        <v>0.33</v>
      </c>
      <c r="Y25">
        <v>0</v>
      </c>
      <c r="Z25">
        <v>0</v>
      </c>
      <c r="AA25">
        <v>0</v>
      </c>
      <c r="AB25">
        <v>173.4</v>
      </c>
      <c r="AC25">
        <v>0</v>
      </c>
      <c r="AD25">
        <v>1</v>
      </c>
      <c r="AE25">
        <v>1</v>
      </c>
      <c r="AF25" t="s">
        <v>3</v>
      </c>
      <c r="AG25">
        <v>0.33</v>
      </c>
      <c r="AH25">
        <v>2</v>
      </c>
      <c r="AI25">
        <v>64045080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64045081</v>
      </c>
      <c r="C26">
        <v>64045076</v>
      </c>
      <c r="D26">
        <v>53966486</v>
      </c>
      <c r="E26">
        <v>1</v>
      </c>
      <c r="F26">
        <v>1</v>
      </c>
      <c r="G26">
        <v>1</v>
      </c>
      <c r="H26">
        <v>2</v>
      </c>
      <c r="I26" t="s">
        <v>302</v>
      </c>
      <c r="J26" t="s">
        <v>303</v>
      </c>
      <c r="K26" t="s">
        <v>304</v>
      </c>
      <c r="L26">
        <v>1368</v>
      </c>
      <c r="N26">
        <v>1011</v>
      </c>
      <c r="O26" t="s">
        <v>305</v>
      </c>
      <c r="P26" t="s">
        <v>305</v>
      </c>
      <c r="Q26">
        <v>1</v>
      </c>
      <c r="X26">
        <v>0.33</v>
      </c>
      <c r="Y26">
        <v>0</v>
      </c>
      <c r="Z26">
        <v>1121.8000000000002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0.33</v>
      </c>
      <c r="AH26">
        <v>2</v>
      </c>
      <c r="AI26">
        <v>64045081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ROW(Source!A36)</f>
        <v>36</v>
      </c>
      <c r="B27">
        <v>64045083</v>
      </c>
      <c r="C27">
        <v>64045082</v>
      </c>
      <c r="D27">
        <v>54065208</v>
      </c>
      <c r="E27">
        <v>1</v>
      </c>
      <c r="F27">
        <v>1</v>
      </c>
      <c r="G27">
        <v>1</v>
      </c>
      <c r="H27">
        <v>1</v>
      </c>
      <c r="I27" t="s">
        <v>293</v>
      </c>
      <c r="J27" t="s">
        <v>3</v>
      </c>
      <c r="K27" t="s">
        <v>294</v>
      </c>
      <c r="L27">
        <v>1369</v>
      </c>
      <c r="N27">
        <v>1013</v>
      </c>
      <c r="O27" t="s">
        <v>295</v>
      </c>
      <c r="P27" t="s">
        <v>295</v>
      </c>
      <c r="Q27">
        <v>1</v>
      </c>
      <c r="X27">
        <v>0.73</v>
      </c>
      <c r="Y27">
        <v>0</v>
      </c>
      <c r="Z27">
        <v>0</v>
      </c>
      <c r="AA27">
        <v>0</v>
      </c>
      <c r="AB27">
        <v>173.4</v>
      </c>
      <c r="AC27">
        <v>0</v>
      </c>
      <c r="AD27">
        <v>1</v>
      </c>
      <c r="AE27">
        <v>2</v>
      </c>
      <c r="AF27" t="s">
        <v>3</v>
      </c>
      <c r="AG27">
        <v>0.73</v>
      </c>
      <c r="AH27">
        <v>2</v>
      </c>
      <c r="AI27">
        <v>64045083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ROW(Source!A36)</f>
        <v>36</v>
      </c>
      <c r="B28">
        <v>64045084</v>
      </c>
      <c r="C28">
        <v>64045082</v>
      </c>
      <c r="D28">
        <v>54067409</v>
      </c>
      <c r="E28">
        <v>1</v>
      </c>
      <c r="F28">
        <v>1</v>
      </c>
      <c r="G28">
        <v>1</v>
      </c>
      <c r="H28">
        <v>1</v>
      </c>
      <c r="I28" t="s">
        <v>296</v>
      </c>
      <c r="J28" t="s">
        <v>3</v>
      </c>
      <c r="K28" t="s">
        <v>297</v>
      </c>
      <c r="L28">
        <v>1369</v>
      </c>
      <c r="N28">
        <v>1013</v>
      </c>
      <c r="O28" t="s">
        <v>295</v>
      </c>
      <c r="P28" t="s">
        <v>295</v>
      </c>
      <c r="Q28">
        <v>1</v>
      </c>
      <c r="X28">
        <v>0.73</v>
      </c>
      <c r="Y28">
        <v>0</v>
      </c>
      <c r="Z28">
        <v>0</v>
      </c>
      <c r="AA28">
        <v>0</v>
      </c>
      <c r="AB28">
        <v>320.10000000000002</v>
      </c>
      <c r="AC28">
        <v>0</v>
      </c>
      <c r="AD28">
        <v>1</v>
      </c>
      <c r="AE28">
        <v>1</v>
      </c>
      <c r="AF28" t="s">
        <v>3</v>
      </c>
      <c r="AG28">
        <v>0.73</v>
      </c>
      <c r="AH28">
        <v>2</v>
      </c>
      <c r="AI28">
        <v>64045084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ROW(Source!A36)</f>
        <v>36</v>
      </c>
      <c r="B29">
        <v>64045085</v>
      </c>
      <c r="C29">
        <v>64045082</v>
      </c>
      <c r="D29">
        <v>54007319</v>
      </c>
      <c r="E29">
        <v>1</v>
      </c>
      <c r="F29">
        <v>1</v>
      </c>
      <c r="G29">
        <v>1</v>
      </c>
      <c r="H29">
        <v>1</v>
      </c>
      <c r="I29" t="s">
        <v>298</v>
      </c>
      <c r="J29" t="s">
        <v>3</v>
      </c>
      <c r="K29" t="s">
        <v>299</v>
      </c>
      <c r="L29">
        <v>1369</v>
      </c>
      <c r="N29">
        <v>1013</v>
      </c>
      <c r="O29" t="s">
        <v>295</v>
      </c>
      <c r="P29" t="s">
        <v>295</v>
      </c>
      <c r="Q29">
        <v>1</v>
      </c>
      <c r="X29">
        <v>0.73</v>
      </c>
      <c r="Y29">
        <v>0</v>
      </c>
      <c r="Z29">
        <v>0</v>
      </c>
      <c r="AA29">
        <v>0</v>
      </c>
      <c r="AB29">
        <v>154</v>
      </c>
      <c r="AC29">
        <v>0</v>
      </c>
      <c r="AD29">
        <v>1</v>
      </c>
      <c r="AE29">
        <v>1</v>
      </c>
      <c r="AF29" t="s">
        <v>3</v>
      </c>
      <c r="AG29">
        <v>0.73</v>
      </c>
      <c r="AH29">
        <v>2</v>
      </c>
      <c r="AI29">
        <v>64045085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ROW(Source!A36)</f>
        <v>36</v>
      </c>
      <c r="B30">
        <v>64045086</v>
      </c>
      <c r="C30">
        <v>64045082</v>
      </c>
      <c r="D30">
        <v>54007299</v>
      </c>
      <c r="E30">
        <v>1</v>
      </c>
      <c r="F30">
        <v>1</v>
      </c>
      <c r="G30">
        <v>1</v>
      </c>
      <c r="H30">
        <v>1</v>
      </c>
      <c r="I30" t="s">
        <v>300</v>
      </c>
      <c r="J30" t="s">
        <v>3</v>
      </c>
      <c r="K30" t="s">
        <v>301</v>
      </c>
      <c r="L30">
        <v>1369</v>
      </c>
      <c r="N30">
        <v>1013</v>
      </c>
      <c r="O30" t="s">
        <v>295</v>
      </c>
      <c r="P30" t="s">
        <v>295</v>
      </c>
      <c r="Q30">
        <v>1</v>
      </c>
      <c r="X30">
        <v>0.73</v>
      </c>
      <c r="Y30">
        <v>0</v>
      </c>
      <c r="Z30">
        <v>0</v>
      </c>
      <c r="AA30">
        <v>0</v>
      </c>
      <c r="AB30">
        <v>173.4</v>
      </c>
      <c r="AC30">
        <v>0</v>
      </c>
      <c r="AD30">
        <v>1</v>
      </c>
      <c r="AE30">
        <v>1</v>
      </c>
      <c r="AF30" t="s">
        <v>3</v>
      </c>
      <c r="AG30">
        <v>0.73</v>
      </c>
      <c r="AH30">
        <v>2</v>
      </c>
      <c r="AI30">
        <v>64045086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ROW(Source!A36)</f>
        <v>36</v>
      </c>
      <c r="B31">
        <v>64045087</v>
      </c>
      <c r="C31">
        <v>64045082</v>
      </c>
      <c r="D31">
        <v>53966486</v>
      </c>
      <c r="E31">
        <v>1</v>
      </c>
      <c r="F31">
        <v>1</v>
      </c>
      <c r="G31">
        <v>1</v>
      </c>
      <c r="H31">
        <v>2</v>
      </c>
      <c r="I31" t="s">
        <v>302</v>
      </c>
      <c r="J31" t="s">
        <v>303</v>
      </c>
      <c r="K31" t="s">
        <v>304</v>
      </c>
      <c r="L31">
        <v>1368</v>
      </c>
      <c r="N31">
        <v>1011</v>
      </c>
      <c r="O31" t="s">
        <v>305</v>
      </c>
      <c r="P31" t="s">
        <v>305</v>
      </c>
      <c r="Q31">
        <v>1</v>
      </c>
      <c r="X31">
        <v>0.73</v>
      </c>
      <c r="Y31">
        <v>0</v>
      </c>
      <c r="Z31">
        <v>1121.8000000000002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0.73</v>
      </c>
      <c r="AH31">
        <v>2</v>
      </c>
      <c r="AI31">
        <v>64045087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ROW(Source!A37)</f>
        <v>37</v>
      </c>
      <c r="B32">
        <v>64045089</v>
      </c>
      <c r="C32">
        <v>64045088</v>
      </c>
      <c r="D32">
        <v>54065208</v>
      </c>
      <c r="E32">
        <v>1</v>
      </c>
      <c r="F32">
        <v>1</v>
      </c>
      <c r="G32">
        <v>1</v>
      </c>
      <c r="H32">
        <v>1</v>
      </c>
      <c r="I32" t="s">
        <v>293</v>
      </c>
      <c r="J32" t="s">
        <v>3</v>
      </c>
      <c r="K32" t="s">
        <v>294</v>
      </c>
      <c r="L32">
        <v>1369</v>
      </c>
      <c r="N32">
        <v>1013</v>
      </c>
      <c r="O32" t="s">
        <v>295</v>
      </c>
      <c r="P32" t="s">
        <v>295</v>
      </c>
      <c r="Q32">
        <v>1</v>
      </c>
      <c r="X32">
        <v>0.37</v>
      </c>
      <c r="Y32">
        <v>0</v>
      </c>
      <c r="Z32">
        <v>0</v>
      </c>
      <c r="AA32">
        <v>0</v>
      </c>
      <c r="AB32">
        <v>173.4</v>
      </c>
      <c r="AC32">
        <v>0</v>
      </c>
      <c r="AD32">
        <v>1</v>
      </c>
      <c r="AE32">
        <v>2</v>
      </c>
      <c r="AF32" t="s">
        <v>3</v>
      </c>
      <c r="AG32">
        <v>0.37</v>
      </c>
      <c r="AH32">
        <v>2</v>
      </c>
      <c r="AI32">
        <v>64045089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ROW(Source!A37)</f>
        <v>37</v>
      </c>
      <c r="B33">
        <v>64045090</v>
      </c>
      <c r="C33">
        <v>64045088</v>
      </c>
      <c r="D33">
        <v>54067409</v>
      </c>
      <c r="E33">
        <v>1</v>
      </c>
      <c r="F33">
        <v>1</v>
      </c>
      <c r="G33">
        <v>1</v>
      </c>
      <c r="H33">
        <v>1</v>
      </c>
      <c r="I33" t="s">
        <v>296</v>
      </c>
      <c r="J33" t="s">
        <v>3</v>
      </c>
      <c r="K33" t="s">
        <v>297</v>
      </c>
      <c r="L33">
        <v>1369</v>
      </c>
      <c r="N33">
        <v>1013</v>
      </c>
      <c r="O33" t="s">
        <v>295</v>
      </c>
      <c r="P33" t="s">
        <v>295</v>
      </c>
      <c r="Q33">
        <v>1</v>
      </c>
      <c r="X33">
        <v>0.37</v>
      </c>
      <c r="Y33">
        <v>0</v>
      </c>
      <c r="Z33">
        <v>0</v>
      </c>
      <c r="AA33">
        <v>0</v>
      </c>
      <c r="AB33">
        <v>320.10000000000002</v>
      </c>
      <c r="AC33">
        <v>0</v>
      </c>
      <c r="AD33">
        <v>1</v>
      </c>
      <c r="AE33">
        <v>1</v>
      </c>
      <c r="AF33" t="s">
        <v>3</v>
      </c>
      <c r="AG33">
        <v>0.37</v>
      </c>
      <c r="AH33">
        <v>2</v>
      </c>
      <c r="AI33">
        <v>64045090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ROW(Source!A37)</f>
        <v>37</v>
      </c>
      <c r="B34">
        <v>64045091</v>
      </c>
      <c r="C34">
        <v>64045088</v>
      </c>
      <c r="D34">
        <v>54007319</v>
      </c>
      <c r="E34">
        <v>1</v>
      </c>
      <c r="F34">
        <v>1</v>
      </c>
      <c r="G34">
        <v>1</v>
      </c>
      <c r="H34">
        <v>1</v>
      </c>
      <c r="I34" t="s">
        <v>298</v>
      </c>
      <c r="J34" t="s">
        <v>3</v>
      </c>
      <c r="K34" t="s">
        <v>299</v>
      </c>
      <c r="L34">
        <v>1369</v>
      </c>
      <c r="N34">
        <v>1013</v>
      </c>
      <c r="O34" t="s">
        <v>295</v>
      </c>
      <c r="P34" t="s">
        <v>295</v>
      </c>
      <c r="Q34">
        <v>1</v>
      </c>
      <c r="X34">
        <v>0.37</v>
      </c>
      <c r="Y34">
        <v>0</v>
      </c>
      <c r="Z34">
        <v>0</v>
      </c>
      <c r="AA34">
        <v>0</v>
      </c>
      <c r="AB34">
        <v>154</v>
      </c>
      <c r="AC34">
        <v>0</v>
      </c>
      <c r="AD34">
        <v>1</v>
      </c>
      <c r="AE34">
        <v>1</v>
      </c>
      <c r="AF34" t="s">
        <v>3</v>
      </c>
      <c r="AG34">
        <v>0.37</v>
      </c>
      <c r="AH34">
        <v>2</v>
      </c>
      <c r="AI34">
        <v>64045091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ROW(Source!A37)</f>
        <v>37</v>
      </c>
      <c r="B35">
        <v>64045092</v>
      </c>
      <c r="C35">
        <v>64045088</v>
      </c>
      <c r="D35">
        <v>54007299</v>
      </c>
      <c r="E35">
        <v>1</v>
      </c>
      <c r="F35">
        <v>1</v>
      </c>
      <c r="G35">
        <v>1</v>
      </c>
      <c r="H35">
        <v>1</v>
      </c>
      <c r="I35" t="s">
        <v>300</v>
      </c>
      <c r="J35" t="s">
        <v>3</v>
      </c>
      <c r="K35" t="s">
        <v>301</v>
      </c>
      <c r="L35">
        <v>1369</v>
      </c>
      <c r="N35">
        <v>1013</v>
      </c>
      <c r="O35" t="s">
        <v>295</v>
      </c>
      <c r="P35" t="s">
        <v>295</v>
      </c>
      <c r="Q35">
        <v>1</v>
      </c>
      <c r="X35">
        <v>0.37</v>
      </c>
      <c r="Y35">
        <v>0</v>
      </c>
      <c r="Z35">
        <v>0</v>
      </c>
      <c r="AA35">
        <v>0</v>
      </c>
      <c r="AB35">
        <v>173.4</v>
      </c>
      <c r="AC35">
        <v>0</v>
      </c>
      <c r="AD35">
        <v>1</v>
      </c>
      <c r="AE35">
        <v>1</v>
      </c>
      <c r="AF35" t="s">
        <v>3</v>
      </c>
      <c r="AG35">
        <v>0.37</v>
      </c>
      <c r="AH35">
        <v>2</v>
      </c>
      <c r="AI35">
        <v>64045092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ROW(Source!A37)</f>
        <v>37</v>
      </c>
      <c r="B36">
        <v>64045093</v>
      </c>
      <c r="C36">
        <v>64045088</v>
      </c>
      <c r="D36">
        <v>53966486</v>
      </c>
      <c r="E36">
        <v>1</v>
      </c>
      <c r="F36">
        <v>1</v>
      </c>
      <c r="G36">
        <v>1</v>
      </c>
      <c r="H36">
        <v>2</v>
      </c>
      <c r="I36" t="s">
        <v>302</v>
      </c>
      <c r="J36" t="s">
        <v>303</v>
      </c>
      <c r="K36" t="s">
        <v>304</v>
      </c>
      <c r="L36">
        <v>1368</v>
      </c>
      <c r="N36">
        <v>1011</v>
      </c>
      <c r="O36" t="s">
        <v>305</v>
      </c>
      <c r="P36" t="s">
        <v>305</v>
      </c>
      <c r="Q36">
        <v>1</v>
      </c>
      <c r="X36">
        <v>0.37</v>
      </c>
      <c r="Y36">
        <v>0</v>
      </c>
      <c r="Z36">
        <v>1121.8000000000002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0.37</v>
      </c>
      <c r="AH36">
        <v>2</v>
      </c>
      <c r="AI36">
        <v>64045093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ROW(Source!A125)</f>
        <v>125</v>
      </c>
      <c r="B37">
        <v>64045294</v>
      </c>
      <c r="C37">
        <v>64045212</v>
      </c>
      <c r="D37">
        <v>54065208</v>
      </c>
      <c r="E37">
        <v>1</v>
      </c>
      <c r="F37">
        <v>1</v>
      </c>
      <c r="G37">
        <v>1</v>
      </c>
      <c r="H37">
        <v>1</v>
      </c>
      <c r="I37" t="s">
        <v>293</v>
      </c>
      <c r="J37" t="s">
        <v>3</v>
      </c>
      <c r="K37" t="s">
        <v>294</v>
      </c>
      <c r="L37">
        <v>1369</v>
      </c>
      <c r="N37">
        <v>1013</v>
      </c>
      <c r="O37" t="s">
        <v>295</v>
      </c>
      <c r="P37" t="s">
        <v>295</v>
      </c>
      <c r="Q37">
        <v>1</v>
      </c>
      <c r="X37">
        <v>0.3</v>
      </c>
      <c r="Y37">
        <v>0</v>
      </c>
      <c r="Z37">
        <v>0</v>
      </c>
      <c r="AA37">
        <v>0</v>
      </c>
      <c r="AB37">
        <v>173.4</v>
      </c>
      <c r="AC37">
        <v>0</v>
      </c>
      <c r="AD37">
        <v>1</v>
      </c>
      <c r="AE37">
        <v>2</v>
      </c>
      <c r="AF37" t="s">
        <v>3</v>
      </c>
      <c r="AG37">
        <v>0.3</v>
      </c>
      <c r="AH37">
        <v>2</v>
      </c>
      <c r="AI37">
        <v>64045294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ROW(Source!A125)</f>
        <v>125</v>
      </c>
      <c r="B38">
        <v>64045295</v>
      </c>
      <c r="C38">
        <v>64045212</v>
      </c>
      <c r="D38">
        <v>54067409</v>
      </c>
      <c r="E38">
        <v>1</v>
      </c>
      <c r="F38">
        <v>1</v>
      </c>
      <c r="G38">
        <v>1</v>
      </c>
      <c r="H38">
        <v>1</v>
      </c>
      <c r="I38" t="s">
        <v>296</v>
      </c>
      <c r="J38" t="s">
        <v>3</v>
      </c>
      <c r="K38" t="s">
        <v>297</v>
      </c>
      <c r="L38">
        <v>1369</v>
      </c>
      <c r="N38">
        <v>1013</v>
      </c>
      <c r="O38" t="s">
        <v>295</v>
      </c>
      <c r="P38" t="s">
        <v>295</v>
      </c>
      <c r="Q38">
        <v>1</v>
      </c>
      <c r="X38">
        <v>0.3</v>
      </c>
      <c r="Y38">
        <v>0</v>
      </c>
      <c r="Z38">
        <v>0</v>
      </c>
      <c r="AA38">
        <v>0</v>
      </c>
      <c r="AB38">
        <v>320.10000000000002</v>
      </c>
      <c r="AC38">
        <v>0</v>
      </c>
      <c r="AD38">
        <v>1</v>
      </c>
      <c r="AE38">
        <v>1</v>
      </c>
      <c r="AF38" t="s">
        <v>3</v>
      </c>
      <c r="AG38">
        <v>0.3</v>
      </c>
      <c r="AH38">
        <v>2</v>
      </c>
      <c r="AI38">
        <v>64045295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ROW(Source!A125)</f>
        <v>125</v>
      </c>
      <c r="B39">
        <v>64045296</v>
      </c>
      <c r="C39">
        <v>64045212</v>
      </c>
      <c r="D39">
        <v>54007319</v>
      </c>
      <c r="E39">
        <v>1</v>
      </c>
      <c r="F39">
        <v>1</v>
      </c>
      <c r="G39">
        <v>1</v>
      </c>
      <c r="H39">
        <v>1</v>
      </c>
      <c r="I39" t="s">
        <v>298</v>
      </c>
      <c r="J39" t="s">
        <v>3</v>
      </c>
      <c r="K39" t="s">
        <v>299</v>
      </c>
      <c r="L39">
        <v>1369</v>
      </c>
      <c r="N39">
        <v>1013</v>
      </c>
      <c r="O39" t="s">
        <v>295</v>
      </c>
      <c r="P39" t="s">
        <v>295</v>
      </c>
      <c r="Q39">
        <v>1</v>
      </c>
      <c r="X39">
        <v>0.3</v>
      </c>
      <c r="Y39">
        <v>0</v>
      </c>
      <c r="Z39">
        <v>0</v>
      </c>
      <c r="AA39">
        <v>0</v>
      </c>
      <c r="AB39">
        <v>154</v>
      </c>
      <c r="AC39">
        <v>0</v>
      </c>
      <c r="AD39">
        <v>1</v>
      </c>
      <c r="AE39">
        <v>1</v>
      </c>
      <c r="AF39" t="s">
        <v>3</v>
      </c>
      <c r="AG39">
        <v>0.3</v>
      </c>
      <c r="AH39">
        <v>2</v>
      </c>
      <c r="AI39">
        <v>64045296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ROW(Source!A125)</f>
        <v>125</v>
      </c>
      <c r="B40">
        <v>64045297</v>
      </c>
      <c r="C40">
        <v>64045212</v>
      </c>
      <c r="D40">
        <v>54007299</v>
      </c>
      <c r="E40">
        <v>1</v>
      </c>
      <c r="F40">
        <v>1</v>
      </c>
      <c r="G40">
        <v>1</v>
      </c>
      <c r="H40">
        <v>1</v>
      </c>
      <c r="I40" t="s">
        <v>300</v>
      </c>
      <c r="J40" t="s">
        <v>3</v>
      </c>
      <c r="K40" t="s">
        <v>301</v>
      </c>
      <c r="L40">
        <v>1369</v>
      </c>
      <c r="N40">
        <v>1013</v>
      </c>
      <c r="O40" t="s">
        <v>295</v>
      </c>
      <c r="P40" t="s">
        <v>295</v>
      </c>
      <c r="Q40">
        <v>1</v>
      </c>
      <c r="X40">
        <v>0.3</v>
      </c>
      <c r="Y40">
        <v>0</v>
      </c>
      <c r="Z40">
        <v>0</v>
      </c>
      <c r="AA40">
        <v>0</v>
      </c>
      <c r="AB40">
        <v>173.4</v>
      </c>
      <c r="AC40">
        <v>0</v>
      </c>
      <c r="AD40">
        <v>1</v>
      </c>
      <c r="AE40">
        <v>1</v>
      </c>
      <c r="AF40" t="s">
        <v>3</v>
      </c>
      <c r="AG40">
        <v>0.3</v>
      </c>
      <c r="AH40">
        <v>2</v>
      </c>
      <c r="AI40">
        <v>64045297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ROW(Source!A125)</f>
        <v>125</v>
      </c>
      <c r="B41">
        <v>64045298</v>
      </c>
      <c r="C41">
        <v>64045212</v>
      </c>
      <c r="D41">
        <v>53966486</v>
      </c>
      <c r="E41">
        <v>1</v>
      </c>
      <c r="F41">
        <v>1</v>
      </c>
      <c r="G41">
        <v>1</v>
      </c>
      <c r="H41">
        <v>2</v>
      </c>
      <c r="I41" t="s">
        <v>302</v>
      </c>
      <c r="J41" t="s">
        <v>303</v>
      </c>
      <c r="K41" t="s">
        <v>304</v>
      </c>
      <c r="L41">
        <v>1368</v>
      </c>
      <c r="N41">
        <v>1011</v>
      </c>
      <c r="O41" t="s">
        <v>305</v>
      </c>
      <c r="P41" t="s">
        <v>305</v>
      </c>
      <c r="Q41">
        <v>1</v>
      </c>
      <c r="X41">
        <v>0.3</v>
      </c>
      <c r="Y41">
        <v>0</v>
      </c>
      <c r="Z41">
        <v>1121.8000000000002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0.3</v>
      </c>
      <c r="AH41">
        <v>2</v>
      </c>
      <c r="AI41">
        <v>64045298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ROW(Source!A126)</f>
        <v>126</v>
      </c>
      <c r="B42">
        <v>64045299</v>
      </c>
      <c r="C42">
        <v>64045223</v>
      </c>
      <c r="D42">
        <v>54065208</v>
      </c>
      <c r="E42">
        <v>1</v>
      </c>
      <c r="F42">
        <v>1</v>
      </c>
      <c r="G42">
        <v>1</v>
      </c>
      <c r="H42">
        <v>1</v>
      </c>
      <c r="I42" t="s">
        <v>293</v>
      </c>
      <c r="J42" t="s">
        <v>3</v>
      </c>
      <c r="K42" t="s">
        <v>294</v>
      </c>
      <c r="L42">
        <v>1369</v>
      </c>
      <c r="N42">
        <v>1013</v>
      </c>
      <c r="O42" t="s">
        <v>295</v>
      </c>
      <c r="P42" t="s">
        <v>295</v>
      </c>
      <c r="Q42">
        <v>1</v>
      </c>
      <c r="X42">
        <v>0.6</v>
      </c>
      <c r="Y42">
        <v>0</v>
      </c>
      <c r="Z42">
        <v>0</v>
      </c>
      <c r="AA42">
        <v>0</v>
      </c>
      <c r="AB42">
        <v>173.4</v>
      </c>
      <c r="AC42">
        <v>0</v>
      </c>
      <c r="AD42">
        <v>1</v>
      </c>
      <c r="AE42">
        <v>2</v>
      </c>
      <c r="AF42" t="s">
        <v>3</v>
      </c>
      <c r="AG42">
        <v>0.6</v>
      </c>
      <c r="AH42">
        <v>2</v>
      </c>
      <c r="AI42">
        <v>64045299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ROW(Source!A126)</f>
        <v>126</v>
      </c>
      <c r="B43">
        <v>64045300</v>
      </c>
      <c r="C43">
        <v>64045223</v>
      </c>
      <c r="D43">
        <v>54067409</v>
      </c>
      <c r="E43">
        <v>1</v>
      </c>
      <c r="F43">
        <v>1</v>
      </c>
      <c r="G43">
        <v>1</v>
      </c>
      <c r="H43">
        <v>1</v>
      </c>
      <c r="I43" t="s">
        <v>296</v>
      </c>
      <c r="J43" t="s">
        <v>3</v>
      </c>
      <c r="K43" t="s">
        <v>297</v>
      </c>
      <c r="L43">
        <v>1369</v>
      </c>
      <c r="N43">
        <v>1013</v>
      </c>
      <c r="O43" t="s">
        <v>295</v>
      </c>
      <c r="P43" t="s">
        <v>295</v>
      </c>
      <c r="Q43">
        <v>1</v>
      </c>
      <c r="X43">
        <v>0.6</v>
      </c>
      <c r="Y43">
        <v>0</v>
      </c>
      <c r="Z43">
        <v>0</v>
      </c>
      <c r="AA43">
        <v>0</v>
      </c>
      <c r="AB43">
        <v>320.10000000000002</v>
      </c>
      <c r="AC43">
        <v>0</v>
      </c>
      <c r="AD43">
        <v>1</v>
      </c>
      <c r="AE43">
        <v>1</v>
      </c>
      <c r="AF43" t="s">
        <v>3</v>
      </c>
      <c r="AG43">
        <v>0.6</v>
      </c>
      <c r="AH43">
        <v>2</v>
      </c>
      <c r="AI43">
        <v>64045300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ROW(Source!A126)</f>
        <v>126</v>
      </c>
      <c r="B44">
        <v>64045301</v>
      </c>
      <c r="C44">
        <v>64045223</v>
      </c>
      <c r="D44">
        <v>54007319</v>
      </c>
      <c r="E44">
        <v>1</v>
      </c>
      <c r="F44">
        <v>1</v>
      </c>
      <c r="G44">
        <v>1</v>
      </c>
      <c r="H44">
        <v>1</v>
      </c>
      <c r="I44" t="s">
        <v>298</v>
      </c>
      <c r="J44" t="s">
        <v>3</v>
      </c>
      <c r="K44" t="s">
        <v>299</v>
      </c>
      <c r="L44">
        <v>1369</v>
      </c>
      <c r="N44">
        <v>1013</v>
      </c>
      <c r="O44" t="s">
        <v>295</v>
      </c>
      <c r="P44" t="s">
        <v>295</v>
      </c>
      <c r="Q44">
        <v>1</v>
      </c>
      <c r="X44">
        <v>0.6</v>
      </c>
      <c r="Y44">
        <v>0</v>
      </c>
      <c r="Z44">
        <v>0</v>
      </c>
      <c r="AA44">
        <v>0</v>
      </c>
      <c r="AB44">
        <v>154</v>
      </c>
      <c r="AC44">
        <v>0</v>
      </c>
      <c r="AD44">
        <v>1</v>
      </c>
      <c r="AE44">
        <v>1</v>
      </c>
      <c r="AF44" t="s">
        <v>3</v>
      </c>
      <c r="AG44">
        <v>0.6</v>
      </c>
      <c r="AH44">
        <v>2</v>
      </c>
      <c r="AI44">
        <v>64045301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ROW(Source!A126)</f>
        <v>126</v>
      </c>
      <c r="B45">
        <v>64045302</v>
      </c>
      <c r="C45">
        <v>64045223</v>
      </c>
      <c r="D45">
        <v>54007299</v>
      </c>
      <c r="E45">
        <v>1</v>
      </c>
      <c r="F45">
        <v>1</v>
      </c>
      <c r="G45">
        <v>1</v>
      </c>
      <c r="H45">
        <v>1</v>
      </c>
      <c r="I45" t="s">
        <v>300</v>
      </c>
      <c r="J45" t="s">
        <v>3</v>
      </c>
      <c r="K45" t="s">
        <v>301</v>
      </c>
      <c r="L45">
        <v>1369</v>
      </c>
      <c r="N45">
        <v>1013</v>
      </c>
      <c r="O45" t="s">
        <v>295</v>
      </c>
      <c r="P45" t="s">
        <v>295</v>
      </c>
      <c r="Q45">
        <v>1</v>
      </c>
      <c r="X45">
        <v>0.6</v>
      </c>
      <c r="Y45">
        <v>0</v>
      </c>
      <c r="Z45">
        <v>0</v>
      </c>
      <c r="AA45">
        <v>0</v>
      </c>
      <c r="AB45">
        <v>173.4</v>
      </c>
      <c r="AC45">
        <v>0</v>
      </c>
      <c r="AD45">
        <v>1</v>
      </c>
      <c r="AE45">
        <v>1</v>
      </c>
      <c r="AF45" t="s">
        <v>3</v>
      </c>
      <c r="AG45">
        <v>0.6</v>
      </c>
      <c r="AH45">
        <v>2</v>
      </c>
      <c r="AI45">
        <v>64045302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ROW(Source!A126)</f>
        <v>126</v>
      </c>
      <c r="B46">
        <v>64045303</v>
      </c>
      <c r="C46">
        <v>64045223</v>
      </c>
      <c r="D46">
        <v>53966486</v>
      </c>
      <c r="E46">
        <v>1</v>
      </c>
      <c r="F46">
        <v>1</v>
      </c>
      <c r="G46">
        <v>1</v>
      </c>
      <c r="H46">
        <v>2</v>
      </c>
      <c r="I46" t="s">
        <v>302</v>
      </c>
      <c r="J46" t="s">
        <v>303</v>
      </c>
      <c r="K46" t="s">
        <v>304</v>
      </c>
      <c r="L46">
        <v>1368</v>
      </c>
      <c r="N46">
        <v>1011</v>
      </c>
      <c r="O46" t="s">
        <v>305</v>
      </c>
      <c r="P46" t="s">
        <v>305</v>
      </c>
      <c r="Q46">
        <v>1</v>
      </c>
      <c r="X46">
        <v>0.6</v>
      </c>
      <c r="Y46">
        <v>0</v>
      </c>
      <c r="Z46">
        <v>1121.8000000000002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</v>
      </c>
      <c r="AG46">
        <v>0.6</v>
      </c>
      <c r="AH46">
        <v>2</v>
      </c>
      <c r="AI46">
        <v>64045303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ROW(Source!A127)</f>
        <v>127</v>
      </c>
      <c r="B47">
        <v>64045304</v>
      </c>
      <c r="C47">
        <v>64045234</v>
      </c>
      <c r="D47">
        <v>54065208</v>
      </c>
      <c r="E47">
        <v>1</v>
      </c>
      <c r="F47">
        <v>1</v>
      </c>
      <c r="G47">
        <v>1</v>
      </c>
      <c r="H47">
        <v>1</v>
      </c>
      <c r="I47" t="s">
        <v>293</v>
      </c>
      <c r="J47" t="s">
        <v>3</v>
      </c>
      <c r="K47" t="s">
        <v>294</v>
      </c>
      <c r="L47">
        <v>1369</v>
      </c>
      <c r="N47">
        <v>1013</v>
      </c>
      <c r="O47" t="s">
        <v>295</v>
      </c>
      <c r="P47" t="s">
        <v>295</v>
      </c>
      <c r="Q47">
        <v>1</v>
      </c>
      <c r="X47">
        <v>0.53</v>
      </c>
      <c r="Y47">
        <v>0</v>
      </c>
      <c r="Z47">
        <v>0</v>
      </c>
      <c r="AA47">
        <v>0</v>
      </c>
      <c r="AB47">
        <v>173.4</v>
      </c>
      <c r="AC47">
        <v>0</v>
      </c>
      <c r="AD47">
        <v>1</v>
      </c>
      <c r="AE47">
        <v>2</v>
      </c>
      <c r="AF47" t="s">
        <v>3</v>
      </c>
      <c r="AG47">
        <v>0.53</v>
      </c>
      <c r="AH47">
        <v>2</v>
      </c>
      <c r="AI47">
        <v>64045304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ROW(Source!A127)</f>
        <v>127</v>
      </c>
      <c r="B48">
        <v>64045305</v>
      </c>
      <c r="C48">
        <v>64045234</v>
      </c>
      <c r="D48">
        <v>54067409</v>
      </c>
      <c r="E48">
        <v>1</v>
      </c>
      <c r="F48">
        <v>1</v>
      </c>
      <c r="G48">
        <v>1</v>
      </c>
      <c r="H48">
        <v>1</v>
      </c>
      <c r="I48" t="s">
        <v>296</v>
      </c>
      <c r="J48" t="s">
        <v>3</v>
      </c>
      <c r="K48" t="s">
        <v>297</v>
      </c>
      <c r="L48">
        <v>1369</v>
      </c>
      <c r="N48">
        <v>1013</v>
      </c>
      <c r="O48" t="s">
        <v>295</v>
      </c>
      <c r="P48" t="s">
        <v>295</v>
      </c>
      <c r="Q48">
        <v>1</v>
      </c>
      <c r="X48">
        <v>0.53</v>
      </c>
      <c r="Y48">
        <v>0</v>
      </c>
      <c r="Z48">
        <v>0</v>
      </c>
      <c r="AA48">
        <v>0</v>
      </c>
      <c r="AB48">
        <v>320.10000000000002</v>
      </c>
      <c r="AC48">
        <v>0</v>
      </c>
      <c r="AD48">
        <v>1</v>
      </c>
      <c r="AE48">
        <v>1</v>
      </c>
      <c r="AF48" t="s">
        <v>3</v>
      </c>
      <c r="AG48">
        <v>0.53</v>
      </c>
      <c r="AH48">
        <v>2</v>
      </c>
      <c r="AI48">
        <v>64045305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ROW(Source!A127)</f>
        <v>127</v>
      </c>
      <c r="B49">
        <v>64045306</v>
      </c>
      <c r="C49">
        <v>64045234</v>
      </c>
      <c r="D49">
        <v>54007319</v>
      </c>
      <c r="E49">
        <v>1</v>
      </c>
      <c r="F49">
        <v>1</v>
      </c>
      <c r="G49">
        <v>1</v>
      </c>
      <c r="H49">
        <v>1</v>
      </c>
      <c r="I49" t="s">
        <v>298</v>
      </c>
      <c r="J49" t="s">
        <v>3</v>
      </c>
      <c r="K49" t="s">
        <v>299</v>
      </c>
      <c r="L49">
        <v>1369</v>
      </c>
      <c r="N49">
        <v>1013</v>
      </c>
      <c r="O49" t="s">
        <v>295</v>
      </c>
      <c r="P49" t="s">
        <v>295</v>
      </c>
      <c r="Q49">
        <v>1</v>
      </c>
      <c r="X49">
        <v>0.53</v>
      </c>
      <c r="Y49">
        <v>0</v>
      </c>
      <c r="Z49">
        <v>0</v>
      </c>
      <c r="AA49">
        <v>0</v>
      </c>
      <c r="AB49">
        <v>154</v>
      </c>
      <c r="AC49">
        <v>0</v>
      </c>
      <c r="AD49">
        <v>1</v>
      </c>
      <c r="AE49">
        <v>1</v>
      </c>
      <c r="AF49" t="s">
        <v>3</v>
      </c>
      <c r="AG49">
        <v>0.53</v>
      </c>
      <c r="AH49">
        <v>2</v>
      </c>
      <c r="AI49">
        <v>64045306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ROW(Source!A127)</f>
        <v>127</v>
      </c>
      <c r="B50">
        <v>64045307</v>
      </c>
      <c r="C50">
        <v>64045234</v>
      </c>
      <c r="D50">
        <v>54007299</v>
      </c>
      <c r="E50">
        <v>1</v>
      </c>
      <c r="F50">
        <v>1</v>
      </c>
      <c r="G50">
        <v>1</v>
      </c>
      <c r="H50">
        <v>1</v>
      </c>
      <c r="I50" t="s">
        <v>300</v>
      </c>
      <c r="J50" t="s">
        <v>3</v>
      </c>
      <c r="K50" t="s">
        <v>301</v>
      </c>
      <c r="L50">
        <v>1369</v>
      </c>
      <c r="N50">
        <v>1013</v>
      </c>
      <c r="O50" t="s">
        <v>295</v>
      </c>
      <c r="P50" t="s">
        <v>295</v>
      </c>
      <c r="Q50">
        <v>1</v>
      </c>
      <c r="X50">
        <v>0.53</v>
      </c>
      <c r="Y50">
        <v>0</v>
      </c>
      <c r="Z50">
        <v>0</v>
      </c>
      <c r="AA50">
        <v>0</v>
      </c>
      <c r="AB50">
        <v>173.4</v>
      </c>
      <c r="AC50">
        <v>0</v>
      </c>
      <c r="AD50">
        <v>1</v>
      </c>
      <c r="AE50">
        <v>1</v>
      </c>
      <c r="AF50" t="s">
        <v>3</v>
      </c>
      <c r="AG50">
        <v>0.53</v>
      </c>
      <c r="AH50">
        <v>2</v>
      </c>
      <c r="AI50">
        <v>64045307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ROW(Source!A127)</f>
        <v>127</v>
      </c>
      <c r="B51">
        <v>64045308</v>
      </c>
      <c r="C51">
        <v>64045234</v>
      </c>
      <c r="D51">
        <v>53966486</v>
      </c>
      <c r="E51">
        <v>1</v>
      </c>
      <c r="F51">
        <v>1</v>
      </c>
      <c r="G51">
        <v>1</v>
      </c>
      <c r="H51">
        <v>2</v>
      </c>
      <c r="I51" t="s">
        <v>302</v>
      </c>
      <c r="J51" t="s">
        <v>303</v>
      </c>
      <c r="K51" t="s">
        <v>304</v>
      </c>
      <c r="L51">
        <v>1368</v>
      </c>
      <c r="N51">
        <v>1011</v>
      </c>
      <c r="O51" t="s">
        <v>305</v>
      </c>
      <c r="P51" t="s">
        <v>305</v>
      </c>
      <c r="Q51">
        <v>1</v>
      </c>
      <c r="X51">
        <v>0.53</v>
      </c>
      <c r="Y51">
        <v>0</v>
      </c>
      <c r="Z51">
        <v>1121.8000000000002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0.53</v>
      </c>
      <c r="AH51">
        <v>2</v>
      </c>
      <c r="AI51">
        <v>64045308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ROW(Source!A128)</f>
        <v>128</v>
      </c>
      <c r="B52">
        <v>64045535</v>
      </c>
      <c r="C52">
        <v>64045245</v>
      </c>
      <c r="D52">
        <v>54067409</v>
      </c>
      <c r="E52">
        <v>1</v>
      </c>
      <c r="F52">
        <v>1</v>
      </c>
      <c r="G52">
        <v>1</v>
      </c>
      <c r="H52">
        <v>1</v>
      </c>
      <c r="I52" t="s">
        <v>296</v>
      </c>
      <c r="J52" t="s">
        <v>3</v>
      </c>
      <c r="K52" t="s">
        <v>297</v>
      </c>
      <c r="L52">
        <v>1369</v>
      </c>
      <c r="N52">
        <v>1013</v>
      </c>
      <c r="O52" t="s">
        <v>295</v>
      </c>
      <c r="P52" t="s">
        <v>295</v>
      </c>
      <c r="Q52">
        <v>1</v>
      </c>
      <c r="X52">
        <v>1.4</v>
      </c>
      <c r="Y52">
        <v>0</v>
      </c>
      <c r="Z52">
        <v>0</v>
      </c>
      <c r="AA52">
        <v>0</v>
      </c>
      <c r="AB52">
        <v>320.10000000000002</v>
      </c>
      <c r="AC52">
        <v>0</v>
      </c>
      <c r="AD52">
        <v>1</v>
      </c>
      <c r="AE52">
        <v>1</v>
      </c>
      <c r="AF52" t="s">
        <v>3</v>
      </c>
      <c r="AG52">
        <v>1.4</v>
      </c>
      <c r="AH52">
        <v>2</v>
      </c>
      <c r="AI52">
        <v>64045535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ROW(Source!A128)</f>
        <v>128</v>
      </c>
      <c r="B53">
        <v>64045536</v>
      </c>
      <c r="C53">
        <v>64045245</v>
      </c>
      <c r="D53">
        <v>54007319</v>
      </c>
      <c r="E53">
        <v>1</v>
      </c>
      <c r="F53">
        <v>1</v>
      </c>
      <c r="G53">
        <v>1</v>
      </c>
      <c r="H53">
        <v>1</v>
      </c>
      <c r="I53" t="s">
        <v>298</v>
      </c>
      <c r="J53" t="s">
        <v>3</v>
      </c>
      <c r="K53" t="s">
        <v>299</v>
      </c>
      <c r="L53">
        <v>1369</v>
      </c>
      <c r="N53">
        <v>1013</v>
      </c>
      <c r="O53" t="s">
        <v>295</v>
      </c>
      <c r="P53" t="s">
        <v>295</v>
      </c>
      <c r="Q53">
        <v>1</v>
      </c>
      <c r="X53">
        <v>1.4</v>
      </c>
      <c r="Y53">
        <v>0</v>
      </c>
      <c r="Z53">
        <v>0</v>
      </c>
      <c r="AA53">
        <v>0</v>
      </c>
      <c r="AB53">
        <v>154</v>
      </c>
      <c r="AC53">
        <v>0</v>
      </c>
      <c r="AD53">
        <v>1</v>
      </c>
      <c r="AE53">
        <v>1</v>
      </c>
      <c r="AF53" t="s">
        <v>3</v>
      </c>
      <c r="AG53">
        <v>1.4</v>
      </c>
      <c r="AH53">
        <v>2</v>
      </c>
      <c r="AI53">
        <v>64045536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ROW(Source!A128)</f>
        <v>128</v>
      </c>
      <c r="B54">
        <v>64045537</v>
      </c>
      <c r="C54">
        <v>64045245</v>
      </c>
      <c r="D54">
        <v>54007299</v>
      </c>
      <c r="E54">
        <v>1</v>
      </c>
      <c r="F54">
        <v>1</v>
      </c>
      <c r="G54">
        <v>1</v>
      </c>
      <c r="H54">
        <v>1</v>
      </c>
      <c r="I54" t="s">
        <v>300</v>
      </c>
      <c r="J54" t="s">
        <v>3</v>
      </c>
      <c r="K54" t="s">
        <v>301</v>
      </c>
      <c r="L54">
        <v>1369</v>
      </c>
      <c r="N54">
        <v>1013</v>
      </c>
      <c r="O54" t="s">
        <v>295</v>
      </c>
      <c r="P54" t="s">
        <v>295</v>
      </c>
      <c r="Q54">
        <v>1</v>
      </c>
      <c r="X54">
        <v>1.4</v>
      </c>
      <c r="Y54">
        <v>0</v>
      </c>
      <c r="Z54">
        <v>0</v>
      </c>
      <c r="AA54">
        <v>0</v>
      </c>
      <c r="AB54">
        <v>173.4</v>
      </c>
      <c r="AC54">
        <v>0</v>
      </c>
      <c r="AD54">
        <v>1</v>
      </c>
      <c r="AE54">
        <v>1</v>
      </c>
      <c r="AF54" t="s">
        <v>3</v>
      </c>
      <c r="AG54">
        <v>1.4</v>
      </c>
      <c r="AH54">
        <v>2</v>
      </c>
      <c r="AI54">
        <v>64045537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ROW(Source!A130)</f>
        <v>130</v>
      </c>
      <c r="B55">
        <v>64045312</v>
      </c>
      <c r="C55">
        <v>64045253</v>
      </c>
      <c r="D55">
        <v>54067409</v>
      </c>
      <c r="E55">
        <v>1</v>
      </c>
      <c r="F55">
        <v>1</v>
      </c>
      <c r="G55">
        <v>1</v>
      </c>
      <c r="H55">
        <v>1</v>
      </c>
      <c r="I55" t="s">
        <v>296</v>
      </c>
      <c r="J55" t="s">
        <v>3</v>
      </c>
      <c r="K55" t="s">
        <v>297</v>
      </c>
      <c r="L55">
        <v>1369</v>
      </c>
      <c r="N55">
        <v>1013</v>
      </c>
      <c r="O55" t="s">
        <v>295</v>
      </c>
      <c r="P55" t="s">
        <v>295</v>
      </c>
      <c r="Q55">
        <v>1</v>
      </c>
      <c r="X55">
        <v>0.3</v>
      </c>
      <c r="Y55">
        <v>0</v>
      </c>
      <c r="Z55">
        <v>0</v>
      </c>
      <c r="AA55">
        <v>0</v>
      </c>
      <c r="AB55">
        <v>320.10000000000002</v>
      </c>
      <c r="AC55">
        <v>0</v>
      </c>
      <c r="AD55">
        <v>1</v>
      </c>
      <c r="AE55">
        <v>1</v>
      </c>
      <c r="AF55" t="s">
        <v>3</v>
      </c>
      <c r="AG55">
        <v>0.3</v>
      </c>
      <c r="AH55">
        <v>2</v>
      </c>
      <c r="AI55">
        <v>64045312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ROW(Source!A130)</f>
        <v>130</v>
      </c>
      <c r="B56">
        <v>64045313</v>
      </c>
      <c r="C56">
        <v>64045253</v>
      </c>
      <c r="D56">
        <v>54007319</v>
      </c>
      <c r="E56">
        <v>1</v>
      </c>
      <c r="F56">
        <v>1</v>
      </c>
      <c r="G56">
        <v>1</v>
      </c>
      <c r="H56">
        <v>1</v>
      </c>
      <c r="I56" t="s">
        <v>298</v>
      </c>
      <c r="J56" t="s">
        <v>3</v>
      </c>
      <c r="K56" t="s">
        <v>299</v>
      </c>
      <c r="L56">
        <v>1369</v>
      </c>
      <c r="N56">
        <v>1013</v>
      </c>
      <c r="O56" t="s">
        <v>295</v>
      </c>
      <c r="P56" t="s">
        <v>295</v>
      </c>
      <c r="Q56">
        <v>1</v>
      </c>
      <c r="X56">
        <v>0.3</v>
      </c>
      <c r="Y56">
        <v>0</v>
      </c>
      <c r="Z56">
        <v>0</v>
      </c>
      <c r="AA56">
        <v>0</v>
      </c>
      <c r="AB56">
        <v>154</v>
      </c>
      <c r="AC56">
        <v>0</v>
      </c>
      <c r="AD56">
        <v>1</v>
      </c>
      <c r="AE56">
        <v>1</v>
      </c>
      <c r="AF56" t="s">
        <v>3</v>
      </c>
      <c r="AG56">
        <v>0.3</v>
      </c>
      <c r="AH56">
        <v>2</v>
      </c>
      <c r="AI56">
        <v>64045313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ROW(Source!A130)</f>
        <v>130</v>
      </c>
      <c r="B57">
        <v>64045314</v>
      </c>
      <c r="C57">
        <v>64045253</v>
      </c>
      <c r="D57">
        <v>54007299</v>
      </c>
      <c r="E57">
        <v>1</v>
      </c>
      <c r="F57">
        <v>1</v>
      </c>
      <c r="G57">
        <v>1</v>
      </c>
      <c r="H57">
        <v>1</v>
      </c>
      <c r="I57" t="s">
        <v>300</v>
      </c>
      <c r="J57" t="s">
        <v>3</v>
      </c>
      <c r="K57" t="s">
        <v>301</v>
      </c>
      <c r="L57">
        <v>1369</v>
      </c>
      <c r="N57">
        <v>1013</v>
      </c>
      <c r="O57" t="s">
        <v>295</v>
      </c>
      <c r="P57" t="s">
        <v>295</v>
      </c>
      <c r="Q57">
        <v>1</v>
      </c>
      <c r="X57">
        <v>0.3</v>
      </c>
      <c r="Y57">
        <v>0</v>
      </c>
      <c r="Z57">
        <v>0</v>
      </c>
      <c r="AA57">
        <v>0</v>
      </c>
      <c r="AB57">
        <v>173.4</v>
      </c>
      <c r="AC57">
        <v>0</v>
      </c>
      <c r="AD57">
        <v>1</v>
      </c>
      <c r="AE57">
        <v>1</v>
      </c>
      <c r="AF57" t="s">
        <v>3</v>
      </c>
      <c r="AG57">
        <v>0.3</v>
      </c>
      <c r="AH57">
        <v>2</v>
      </c>
      <c r="AI57">
        <v>64045314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ROW(Source!A131)</f>
        <v>131</v>
      </c>
      <c r="B58">
        <v>64045315</v>
      </c>
      <c r="C58">
        <v>64045260</v>
      </c>
      <c r="D58">
        <v>54065208</v>
      </c>
      <c r="E58">
        <v>1</v>
      </c>
      <c r="F58">
        <v>1</v>
      </c>
      <c r="G58">
        <v>1</v>
      </c>
      <c r="H58">
        <v>1</v>
      </c>
      <c r="I58" t="s">
        <v>293</v>
      </c>
      <c r="J58" t="s">
        <v>3</v>
      </c>
      <c r="K58" t="s">
        <v>294</v>
      </c>
      <c r="L58">
        <v>1369</v>
      </c>
      <c r="N58">
        <v>1013</v>
      </c>
      <c r="O58" t="s">
        <v>295</v>
      </c>
      <c r="P58" t="s">
        <v>295</v>
      </c>
      <c r="Q58">
        <v>1</v>
      </c>
      <c r="X58">
        <v>0.3</v>
      </c>
      <c r="Y58">
        <v>0</v>
      </c>
      <c r="Z58">
        <v>0</v>
      </c>
      <c r="AA58">
        <v>0</v>
      </c>
      <c r="AB58">
        <v>173.4</v>
      </c>
      <c r="AC58">
        <v>0</v>
      </c>
      <c r="AD58">
        <v>1</v>
      </c>
      <c r="AE58">
        <v>2</v>
      </c>
      <c r="AF58" t="s">
        <v>3</v>
      </c>
      <c r="AG58">
        <v>0.3</v>
      </c>
      <c r="AH58">
        <v>2</v>
      </c>
      <c r="AI58">
        <v>64045315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ROW(Source!A131)</f>
        <v>131</v>
      </c>
      <c r="B59">
        <v>64045316</v>
      </c>
      <c r="C59">
        <v>64045260</v>
      </c>
      <c r="D59">
        <v>54067409</v>
      </c>
      <c r="E59">
        <v>1</v>
      </c>
      <c r="F59">
        <v>1</v>
      </c>
      <c r="G59">
        <v>1</v>
      </c>
      <c r="H59">
        <v>1</v>
      </c>
      <c r="I59" t="s">
        <v>296</v>
      </c>
      <c r="J59" t="s">
        <v>3</v>
      </c>
      <c r="K59" t="s">
        <v>297</v>
      </c>
      <c r="L59">
        <v>1369</v>
      </c>
      <c r="N59">
        <v>1013</v>
      </c>
      <c r="O59" t="s">
        <v>295</v>
      </c>
      <c r="P59" t="s">
        <v>295</v>
      </c>
      <c r="Q59">
        <v>1</v>
      </c>
      <c r="X59">
        <v>0.3</v>
      </c>
      <c r="Y59">
        <v>0</v>
      </c>
      <c r="Z59">
        <v>0</v>
      </c>
      <c r="AA59">
        <v>0</v>
      </c>
      <c r="AB59">
        <v>320.10000000000002</v>
      </c>
      <c r="AC59">
        <v>0</v>
      </c>
      <c r="AD59">
        <v>1</v>
      </c>
      <c r="AE59">
        <v>1</v>
      </c>
      <c r="AF59" t="s">
        <v>3</v>
      </c>
      <c r="AG59">
        <v>0.3</v>
      </c>
      <c r="AH59">
        <v>2</v>
      </c>
      <c r="AI59">
        <v>64045316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ROW(Source!A131)</f>
        <v>131</v>
      </c>
      <c r="B60">
        <v>64045317</v>
      </c>
      <c r="C60">
        <v>64045260</v>
      </c>
      <c r="D60">
        <v>54007319</v>
      </c>
      <c r="E60">
        <v>1</v>
      </c>
      <c r="F60">
        <v>1</v>
      </c>
      <c r="G60">
        <v>1</v>
      </c>
      <c r="H60">
        <v>1</v>
      </c>
      <c r="I60" t="s">
        <v>298</v>
      </c>
      <c r="J60" t="s">
        <v>3</v>
      </c>
      <c r="K60" t="s">
        <v>299</v>
      </c>
      <c r="L60">
        <v>1369</v>
      </c>
      <c r="N60">
        <v>1013</v>
      </c>
      <c r="O60" t="s">
        <v>295</v>
      </c>
      <c r="P60" t="s">
        <v>295</v>
      </c>
      <c r="Q60">
        <v>1</v>
      </c>
      <c r="X60">
        <v>0.3</v>
      </c>
      <c r="Y60">
        <v>0</v>
      </c>
      <c r="Z60">
        <v>0</v>
      </c>
      <c r="AA60">
        <v>0</v>
      </c>
      <c r="AB60">
        <v>154</v>
      </c>
      <c r="AC60">
        <v>0</v>
      </c>
      <c r="AD60">
        <v>1</v>
      </c>
      <c r="AE60">
        <v>1</v>
      </c>
      <c r="AF60" t="s">
        <v>3</v>
      </c>
      <c r="AG60">
        <v>0.3</v>
      </c>
      <c r="AH60">
        <v>2</v>
      </c>
      <c r="AI60">
        <v>64045317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ROW(Source!A131)</f>
        <v>131</v>
      </c>
      <c r="B61">
        <v>64045318</v>
      </c>
      <c r="C61">
        <v>64045260</v>
      </c>
      <c r="D61">
        <v>54007299</v>
      </c>
      <c r="E61">
        <v>1</v>
      </c>
      <c r="F61">
        <v>1</v>
      </c>
      <c r="G61">
        <v>1</v>
      </c>
      <c r="H61">
        <v>1</v>
      </c>
      <c r="I61" t="s">
        <v>300</v>
      </c>
      <c r="J61" t="s">
        <v>3</v>
      </c>
      <c r="K61" t="s">
        <v>301</v>
      </c>
      <c r="L61">
        <v>1369</v>
      </c>
      <c r="N61">
        <v>1013</v>
      </c>
      <c r="O61" t="s">
        <v>295</v>
      </c>
      <c r="P61" t="s">
        <v>295</v>
      </c>
      <c r="Q61">
        <v>1</v>
      </c>
      <c r="X61">
        <v>0.3</v>
      </c>
      <c r="Y61">
        <v>0</v>
      </c>
      <c r="Z61">
        <v>0</v>
      </c>
      <c r="AA61">
        <v>0</v>
      </c>
      <c r="AB61">
        <v>173.4</v>
      </c>
      <c r="AC61">
        <v>0</v>
      </c>
      <c r="AD61">
        <v>1</v>
      </c>
      <c r="AE61">
        <v>1</v>
      </c>
      <c r="AF61" t="s">
        <v>3</v>
      </c>
      <c r="AG61">
        <v>0.3</v>
      </c>
      <c r="AH61">
        <v>2</v>
      </c>
      <c r="AI61">
        <v>64045318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ROW(Source!A131)</f>
        <v>131</v>
      </c>
      <c r="B62">
        <v>64045319</v>
      </c>
      <c r="C62">
        <v>64045260</v>
      </c>
      <c r="D62">
        <v>53966486</v>
      </c>
      <c r="E62">
        <v>1</v>
      </c>
      <c r="F62">
        <v>1</v>
      </c>
      <c r="G62">
        <v>1</v>
      </c>
      <c r="H62">
        <v>2</v>
      </c>
      <c r="I62" t="s">
        <v>302</v>
      </c>
      <c r="J62" t="s">
        <v>303</v>
      </c>
      <c r="K62" t="s">
        <v>304</v>
      </c>
      <c r="L62">
        <v>1368</v>
      </c>
      <c r="N62">
        <v>1011</v>
      </c>
      <c r="O62" t="s">
        <v>305</v>
      </c>
      <c r="P62" t="s">
        <v>305</v>
      </c>
      <c r="Q62">
        <v>1</v>
      </c>
      <c r="X62">
        <v>0.3</v>
      </c>
      <c r="Y62">
        <v>0</v>
      </c>
      <c r="Z62">
        <v>1121.8000000000002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0.3</v>
      </c>
      <c r="AH62">
        <v>2</v>
      </c>
      <c r="AI62">
        <v>64045319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ROW(Source!A132)</f>
        <v>132</v>
      </c>
      <c r="B63">
        <v>64045320</v>
      </c>
      <c r="C63">
        <v>64045271</v>
      </c>
      <c r="D63">
        <v>54065208</v>
      </c>
      <c r="E63">
        <v>1</v>
      </c>
      <c r="F63">
        <v>1</v>
      </c>
      <c r="G63">
        <v>1</v>
      </c>
      <c r="H63">
        <v>1</v>
      </c>
      <c r="I63" t="s">
        <v>293</v>
      </c>
      <c r="J63" t="s">
        <v>3</v>
      </c>
      <c r="K63" t="s">
        <v>294</v>
      </c>
      <c r="L63">
        <v>1369</v>
      </c>
      <c r="N63">
        <v>1013</v>
      </c>
      <c r="O63" t="s">
        <v>295</v>
      </c>
      <c r="P63" t="s">
        <v>295</v>
      </c>
      <c r="Q63">
        <v>1</v>
      </c>
      <c r="X63">
        <v>0.6</v>
      </c>
      <c r="Y63">
        <v>0</v>
      </c>
      <c r="Z63">
        <v>0</v>
      </c>
      <c r="AA63">
        <v>0</v>
      </c>
      <c r="AB63">
        <v>173.4</v>
      </c>
      <c r="AC63">
        <v>0</v>
      </c>
      <c r="AD63">
        <v>1</v>
      </c>
      <c r="AE63">
        <v>2</v>
      </c>
      <c r="AF63" t="s">
        <v>3</v>
      </c>
      <c r="AG63">
        <v>0.6</v>
      </c>
      <c r="AH63">
        <v>2</v>
      </c>
      <c r="AI63">
        <v>64045320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ROW(Source!A132)</f>
        <v>132</v>
      </c>
      <c r="B64">
        <v>64045321</v>
      </c>
      <c r="C64">
        <v>64045271</v>
      </c>
      <c r="D64">
        <v>54067409</v>
      </c>
      <c r="E64">
        <v>1</v>
      </c>
      <c r="F64">
        <v>1</v>
      </c>
      <c r="G64">
        <v>1</v>
      </c>
      <c r="H64">
        <v>1</v>
      </c>
      <c r="I64" t="s">
        <v>296</v>
      </c>
      <c r="J64" t="s">
        <v>3</v>
      </c>
      <c r="K64" t="s">
        <v>297</v>
      </c>
      <c r="L64">
        <v>1369</v>
      </c>
      <c r="N64">
        <v>1013</v>
      </c>
      <c r="O64" t="s">
        <v>295</v>
      </c>
      <c r="P64" t="s">
        <v>295</v>
      </c>
      <c r="Q64">
        <v>1</v>
      </c>
      <c r="X64">
        <v>0.6</v>
      </c>
      <c r="Y64">
        <v>0</v>
      </c>
      <c r="Z64">
        <v>0</v>
      </c>
      <c r="AA64">
        <v>0</v>
      </c>
      <c r="AB64">
        <v>320.10000000000002</v>
      </c>
      <c r="AC64">
        <v>0</v>
      </c>
      <c r="AD64">
        <v>1</v>
      </c>
      <c r="AE64">
        <v>1</v>
      </c>
      <c r="AF64" t="s">
        <v>3</v>
      </c>
      <c r="AG64">
        <v>0.6</v>
      </c>
      <c r="AH64">
        <v>2</v>
      </c>
      <c r="AI64">
        <v>64045321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ROW(Source!A132)</f>
        <v>132</v>
      </c>
      <c r="B65">
        <v>64045322</v>
      </c>
      <c r="C65">
        <v>64045271</v>
      </c>
      <c r="D65">
        <v>54007319</v>
      </c>
      <c r="E65">
        <v>1</v>
      </c>
      <c r="F65">
        <v>1</v>
      </c>
      <c r="G65">
        <v>1</v>
      </c>
      <c r="H65">
        <v>1</v>
      </c>
      <c r="I65" t="s">
        <v>298</v>
      </c>
      <c r="J65" t="s">
        <v>3</v>
      </c>
      <c r="K65" t="s">
        <v>299</v>
      </c>
      <c r="L65">
        <v>1369</v>
      </c>
      <c r="N65">
        <v>1013</v>
      </c>
      <c r="O65" t="s">
        <v>295</v>
      </c>
      <c r="P65" t="s">
        <v>295</v>
      </c>
      <c r="Q65">
        <v>1</v>
      </c>
      <c r="X65">
        <v>0.6</v>
      </c>
      <c r="Y65">
        <v>0</v>
      </c>
      <c r="Z65">
        <v>0</v>
      </c>
      <c r="AA65">
        <v>0</v>
      </c>
      <c r="AB65">
        <v>154</v>
      </c>
      <c r="AC65">
        <v>0</v>
      </c>
      <c r="AD65">
        <v>1</v>
      </c>
      <c r="AE65">
        <v>1</v>
      </c>
      <c r="AF65" t="s">
        <v>3</v>
      </c>
      <c r="AG65">
        <v>0.6</v>
      </c>
      <c r="AH65">
        <v>2</v>
      </c>
      <c r="AI65">
        <v>64045322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ROW(Source!A132)</f>
        <v>132</v>
      </c>
      <c r="B66">
        <v>64045323</v>
      </c>
      <c r="C66">
        <v>64045271</v>
      </c>
      <c r="D66">
        <v>54007299</v>
      </c>
      <c r="E66">
        <v>1</v>
      </c>
      <c r="F66">
        <v>1</v>
      </c>
      <c r="G66">
        <v>1</v>
      </c>
      <c r="H66">
        <v>1</v>
      </c>
      <c r="I66" t="s">
        <v>300</v>
      </c>
      <c r="J66" t="s">
        <v>3</v>
      </c>
      <c r="K66" t="s">
        <v>301</v>
      </c>
      <c r="L66">
        <v>1369</v>
      </c>
      <c r="N66">
        <v>1013</v>
      </c>
      <c r="O66" t="s">
        <v>295</v>
      </c>
      <c r="P66" t="s">
        <v>295</v>
      </c>
      <c r="Q66">
        <v>1</v>
      </c>
      <c r="X66">
        <v>0.6</v>
      </c>
      <c r="Y66">
        <v>0</v>
      </c>
      <c r="Z66">
        <v>0</v>
      </c>
      <c r="AA66">
        <v>0</v>
      </c>
      <c r="AB66">
        <v>173.4</v>
      </c>
      <c r="AC66">
        <v>0</v>
      </c>
      <c r="AD66">
        <v>1</v>
      </c>
      <c r="AE66">
        <v>1</v>
      </c>
      <c r="AF66" t="s">
        <v>3</v>
      </c>
      <c r="AG66">
        <v>0.6</v>
      </c>
      <c r="AH66">
        <v>2</v>
      </c>
      <c r="AI66">
        <v>64045323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ROW(Source!A132)</f>
        <v>132</v>
      </c>
      <c r="B67">
        <v>64045324</v>
      </c>
      <c r="C67">
        <v>64045271</v>
      </c>
      <c r="D67">
        <v>53966486</v>
      </c>
      <c r="E67">
        <v>1</v>
      </c>
      <c r="F67">
        <v>1</v>
      </c>
      <c r="G67">
        <v>1</v>
      </c>
      <c r="H67">
        <v>2</v>
      </c>
      <c r="I67" t="s">
        <v>302</v>
      </c>
      <c r="J67" t="s">
        <v>303</v>
      </c>
      <c r="K67" t="s">
        <v>304</v>
      </c>
      <c r="L67">
        <v>1368</v>
      </c>
      <c r="N67">
        <v>1011</v>
      </c>
      <c r="O67" t="s">
        <v>305</v>
      </c>
      <c r="P67" t="s">
        <v>305</v>
      </c>
      <c r="Q67">
        <v>1</v>
      </c>
      <c r="X67">
        <v>0.6</v>
      </c>
      <c r="Y67">
        <v>0</v>
      </c>
      <c r="Z67">
        <v>1121.8000000000002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0.6</v>
      </c>
      <c r="AH67">
        <v>2</v>
      </c>
      <c r="AI67">
        <v>64045324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ROW(Source!A133)</f>
        <v>133</v>
      </c>
      <c r="B68">
        <v>64045325</v>
      </c>
      <c r="C68">
        <v>64045282</v>
      </c>
      <c r="D68">
        <v>54065208</v>
      </c>
      <c r="E68">
        <v>1</v>
      </c>
      <c r="F68">
        <v>1</v>
      </c>
      <c r="G68">
        <v>1</v>
      </c>
      <c r="H68">
        <v>1</v>
      </c>
      <c r="I68" t="s">
        <v>293</v>
      </c>
      <c r="J68" t="s">
        <v>3</v>
      </c>
      <c r="K68" t="s">
        <v>294</v>
      </c>
      <c r="L68">
        <v>1369</v>
      </c>
      <c r="N68">
        <v>1013</v>
      </c>
      <c r="O68" t="s">
        <v>295</v>
      </c>
      <c r="P68" t="s">
        <v>295</v>
      </c>
      <c r="Q68">
        <v>1</v>
      </c>
      <c r="X68">
        <v>0.33</v>
      </c>
      <c r="Y68">
        <v>0</v>
      </c>
      <c r="Z68">
        <v>0</v>
      </c>
      <c r="AA68">
        <v>0</v>
      </c>
      <c r="AB68">
        <v>173.4</v>
      </c>
      <c r="AC68">
        <v>0</v>
      </c>
      <c r="AD68">
        <v>1</v>
      </c>
      <c r="AE68">
        <v>2</v>
      </c>
      <c r="AF68" t="s">
        <v>3</v>
      </c>
      <c r="AG68">
        <v>0.33</v>
      </c>
      <c r="AH68">
        <v>2</v>
      </c>
      <c r="AI68">
        <v>64045325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ROW(Source!A133)</f>
        <v>133</v>
      </c>
      <c r="B69">
        <v>64045326</v>
      </c>
      <c r="C69">
        <v>64045282</v>
      </c>
      <c r="D69">
        <v>54067409</v>
      </c>
      <c r="E69">
        <v>1</v>
      </c>
      <c r="F69">
        <v>1</v>
      </c>
      <c r="G69">
        <v>1</v>
      </c>
      <c r="H69">
        <v>1</v>
      </c>
      <c r="I69" t="s">
        <v>296</v>
      </c>
      <c r="J69" t="s">
        <v>3</v>
      </c>
      <c r="K69" t="s">
        <v>297</v>
      </c>
      <c r="L69">
        <v>1369</v>
      </c>
      <c r="N69">
        <v>1013</v>
      </c>
      <c r="O69" t="s">
        <v>295</v>
      </c>
      <c r="P69" t="s">
        <v>295</v>
      </c>
      <c r="Q69">
        <v>1</v>
      </c>
      <c r="X69">
        <v>0.33</v>
      </c>
      <c r="Y69">
        <v>0</v>
      </c>
      <c r="Z69">
        <v>0</v>
      </c>
      <c r="AA69">
        <v>0</v>
      </c>
      <c r="AB69">
        <v>320.10000000000002</v>
      </c>
      <c r="AC69">
        <v>0</v>
      </c>
      <c r="AD69">
        <v>1</v>
      </c>
      <c r="AE69">
        <v>1</v>
      </c>
      <c r="AF69" t="s">
        <v>3</v>
      </c>
      <c r="AG69">
        <v>0.33</v>
      </c>
      <c r="AH69">
        <v>2</v>
      </c>
      <c r="AI69">
        <v>64045326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ROW(Source!A133)</f>
        <v>133</v>
      </c>
      <c r="B70">
        <v>64045327</v>
      </c>
      <c r="C70">
        <v>64045282</v>
      </c>
      <c r="D70">
        <v>54007319</v>
      </c>
      <c r="E70">
        <v>1</v>
      </c>
      <c r="F70">
        <v>1</v>
      </c>
      <c r="G70">
        <v>1</v>
      </c>
      <c r="H70">
        <v>1</v>
      </c>
      <c r="I70" t="s">
        <v>298</v>
      </c>
      <c r="J70" t="s">
        <v>3</v>
      </c>
      <c r="K70" t="s">
        <v>299</v>
      </c>
      <c r="L70">
        <v>1369</v>
      </c>
      <c r="N70">
        <v>1013</v>
      </c>
      <c r="O70" t="s">
        <v>295</v>
      </c>
      <c r="P70" t="s">
        <v>295</v>
      </c>
      <c r="Q70">
        <v>1</v>
      </c>
      <c r="X70">
        <v>0.33</v>
      </c>
      <c r="Y70">
        <v>0</v>
      </c>
      <c r="Z70">
        <v>0</v>
      </c>
      <c r="AA70">
        <v>0</v>
      </c>
      <c r="AB70">
        <v>154</v>
      </c>
      <c r="AC70">
        <v>0</v>
      </c>
      <c r="AD70">
        <v>1</v>
      </c>
      <c r="AE70">
        <v>1</v>
      </c>
      <c r="AF70" t="s">
        <v>3</v>
      </c>
      <c r="AG70">
        <v>0.33</v>
      </c>
      <c r="AH70">
        <v>2</v>
      </c>
      <c r="AI70">
        <v>64045327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ROW(Source!A133)</f>
        <v>133</v>
      </c>
      <c r="B71">
        <v>64045328</v>
      </c>
      <c r="C71">
        <v>64045282</v>
      </c>
      <c r="D71">
        <v>54007299</v>
      </c>
      <c r="E71">
        <v>1</v>
      </c>
      <c r="F71">
        <v>1</v>
      </c>
      <c r="G71">
        <v>1</v>
      </c>
      <c r="H71">
        <v>1</v>
      </c>
      <c r="I71" t="s">
        <v>300</v>
      </c>
      <c r="J71" t="s">
        <v>3</v>
      </c>
      <c r="K71" t="s">
        <v>301</v>
      </c>
      <c r="L71">
        <v>1369</v>
      </c>
      <c r="N71">
        <v>1013</v>
      </c>
      <c r="O71" t="s">
        <v>295</v>
      </c>
      <c r="P71" t="s">
        <v>295</v>
      </c>
      <c r="Q71">
        <v>1</v>
      </c>
      <c r="X71">
        <v>0.33</v>
      </c>
      <c r="Y71">
        <v>0</v>
      </c>
      <c r="Z71">
        <v>0</v>
      </c>
      <c r="AA71">
        <v>0</v>
      </c>
      <c r="AB71">
        <v>173.4</v>
      </c>
      <c r="AC71">
        <v>0</v>
      </c>
      <c r="AD71">
        <v>1</v>
      </c>
      <c r="AE71">
        <v>1</v>
      </c>
      <c r="AF71" t="s">
        <v>3</v>
      </c>
      <c r="AG71">
        <v>0.33</v>
      </c>
      <c r="AH71">
        <v>2</v>
      </c>
      <c r="AI71">
        <v>64045328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ROW(Source!A133)</f>
        <v>133</v>
      </c>
      <c r="B72">
        <v>64045329</v>
      </c>
      <c r="C72">
        <v>64045282</v>
      </c>
      <c r="D72">
        <v>53966486</v>
      </c>
      <c r="E72">
        <v>1</v>
      </c>
      <c r="F72">
        <v>1</v>
      </c>
      <c r="G72">
        <v>1</v>
      </c>
      <c r="H72">
        <v>2</v>
      </c>
      <c r="I72" t="s">
        <v>302</v>
      </c>
      <c r="J72" t="s">
        <v>303</v>
      </c>
      <c r="K72" t="s">
        <v>304</v>
      </c>
      <c r="L72">
        <v>1368</v>
      </c>
      <c r="N72">
        <v>1011</v>
      </c>
      <c r="O72" t="s">
        <v>305</v>
      </c>
      <c r="P72" t="s">
        <v>305</v>
      </c>
      <c r="Q72">
        <v>1</v>
      </c>
      <c r="X72">
        <v>0.33</v>
      </c>
      <c r="Y72">
        <v>0</v>
      </c>
      <c r="Z72">
        <v>1121.8000000000002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0.33</v>
      </c>
      <c r="AH72">
        <v>2</v>
      </c>
      <c r="AI72">
        <v>64045329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</v>
      </c>
      <c r="G12" t="str">
        <f>Source!G12</f>
        <v>КЛ испытания 2026 ВУЕР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17 граф МРСК по ВУЕР</vt:lpstr>
      <vt:lpstr>Source</vt:lpstr>
      <vt:lpstr>SourceObSm</vt:lpstr>
      <vt:lpstr>SmtRes</vt:lpstr>
      <vt:lpstr>EtalonRes</vt:lpstr>
      <vt:lpstr>SrcPoprs</vt:lpstr>
      <vt:lpstr>SrcKA</vt:lpstr>
      <vt:lpstr>Комментарий</vt:lpstr>
      <vt:lpstr>'17 граф МРСК по ВУЕР'!Область_печати</vt:lpstr>
      <vt:lpstr>Подраздел_Заголовок</vt:lpstr>
      <vt:lpstr>Подраздел_Итоги</vt:lpstr>
      <vt:lpstr>Подраздел_Лимитированные</vt:lpstr>
      <vt:lpstr>Подстрока</vt:lpstr>
      <vt:lpstr>Раздел_Заголовок</vt:lpstr>
      <vt:lpstr>Раздел_Итоги</vt:lpstr>
      <vt:lpstr>Раздел_Лимитированные</vt:lpstr>
      <vt:lpstr>Смета_Заголовок</vt:lpstr>
      <vt:lpstr>Смета_Концовка</vt:lpstr>
      <vt:lpstr>Смета_Лимитированные</vt:lpstr>
      <vt:lpstr>Строка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dcterms:created xsi:type="dcterms:W3CDTF">2026-05-15T06:50:27Z</dcterms:created>
  <dcterms:modified xsi:type="dcterms:W3CDTF">2026-06-24T12:30:15Z</dcterms:modified>
</cp:coreProperties>
</file>